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N:\OEK - Ośrodek Statystyki Edukacji i Kapitału Ludzkiego\PUBLIKACJE\Oświata i wychowanie_GUS\OiW_2023_2024\Do EZD\Tablice\"/>
    </mc:Choice>
  </mc:AlternateContent>
  <xr:revisionPtr revIDLastSave="0" documentId="13_ncr:1_{9EC589A7-C625-46CB-924E-208ED57E1CE9}" xr6:coauthVersionLast="36" xr6:coauthVersionMax="36" xr10:uidLastSave="{00000000-0000-0000-0000-000000000000}"/>
  <bookViews>
    <workbookView xWindow="0" yWindow="0" windowWidth="28800" windowHeight="14235" xr2:uid="{00000000-000D-0000-FFFF-FFFF00000000}"/>
  </bookViews>
  <sheets>
    <sheet name="Spis tablic - List of tables" sheetId="5" r:id="rId1"/>
    <sheet name="7.1" sheetId="1" r:id="rId2"/>
    <sheet name="7.2" sheetId="2" r:id="rId3"/>
    <sheet name="7.3" sheetId="3" r:id="rId4"/>
    <sheet name="7.4" sheetId="4" r:id="rId5"/>
  </sheets>
  <definedNames>
    <definedName name="DZIAŁ_7._NAUCZYCIELE">'7.1'!$A$1</definedName>
    <definedName name="DZIAŁ_7_NAUCZYCIELE">'Spis tablic - List of tables'!$A$1</definedName>
    <definedName name="TABLICA_7.2._NAUCZYCIELE_a_WEDŁUG_TYPÓW_SZKÓŁ_I_ORGANÓW_PROWADZĄCYCH">'7.2'!$A$1</definedName>
    <definedName name="TABLICA_7.3._NAUCZYCIELE_PEŁNOZATRUDNIENI_I_NIEPEŁNOZATRUDNIENI_a_WEDŁUG_TYPÓW_SZKÓŁ_ORAZ_STOPNIA_AWANSU_ZAWODOWEGO">'7.3'!$A$1</definedName>
    <definedName name="TABLICA_7.4._NAUCZYCIELE_a_WEDŁUG_STOPNIA_AWANSU_ZAWODOWEGO_I_WOJEWÓDZTW">'7.4'!$A$1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D6" i="4"/>
  <c r="E6" i="4"/>
  <c r="F6" i="4"/>
  <c r="G6" i="4"/>
  <c r="H6" i="4"/>
  <c r="I6" i="4"/>
  <c r="J6" i="4"/>
  <c r="K6" i="4"/>
  <c r="L6" i="4"/>
  <c r="M6" i="4"/>
  <c r="N6" i="4"/>
  <c r="O6" i="4"/>
  <c r="B6" i="4"/>
</calcChain>
</file>

<file path=xl/sharedStrings.xml><?xml version="1.0" encoding="utf-8"?>
<sst xmlns="http://schemas.openxmlformats.org/spreadsheetml/2006/main" count="431" uniqueCount="156">
  <si>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</si>
  <si>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</si>
  <si>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</si>
  <si>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</si>
  <si>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</si>
  <si>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</si>
  <si>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</si>
  <si>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</si>
  <si>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</si>
  <si>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</si>
  <si>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</si>
  <si>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</si>
  <si>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</si>
  <si>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</si>
  <si>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</si>
  <si>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 xml:space="preserve">Placówki wychowania przedszkolnego </t>
  </si>
  <si>
    <t xml:space="preserve">Przedszkola </t>
  </si>
  <si>
    <t xml:space="preserve">Przedszkola specjalne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</si>
  <si>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</si>
  <si>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</si>
  <si>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</si>
  <si>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</si>
  <si>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</si>
  <si>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</si>
  <si>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</si>
  <si>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</si>
  <si>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</si>
  <si>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</si>
  <si>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Licea ogólnokształcące </t>
  </si>
  <si>
    <t xml:space="preserve">Technika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</si>
  <si>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</si>
  <si>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</si>
  <si>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</si>
  <si>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</si>
  <si>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</si>
  <si>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</si>
  <si>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</si>
  <si>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</si>
  <si>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</si>
  <si>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</si>
  <si>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</si>
  <si>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</si>
  <si>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</si>
  <si>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</si>
  <si>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</si>
  <si>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</si>
  <si>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</si>
  <si>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</si>
  <si>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</si>
  <si>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</si>
  <si>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</si>
  <si>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</si>
  <si>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</si>
  <si>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</si>
  <si>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</si>
  <si>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 schools leading to professional certification </t>
  </si>
  <si>
    <t>Art schools not leading to professional certification</t>
  </si>
  <si>
    <t>Nursery schools</t>
  </si>
  <si>
    <t>Special nursery schools</t>
  </si>
  <si>
    <t xml:space="preserve">Technical secondary schools </t>
  </si>
  <si>
    <t>Art schools leading to professional certification</t>
  </si>
  <si>
    <t xml:space="preserve">Oddziały przedszkolne w szkołach podstawowych </t>
  </si>
  <si>
    <t xml:space="preserve">Pre-primary sections in primary schools </t>
  </si>
  <si>
    <t xml:space="preserve">Special job-training schools </t>
  </si>
  <si>
    <t>LIST OF TABLES</t>
  </si>
  <si>
    <t>of which:</t>
  </si>
  <si>
    <t>SPIS TABLIC</t>
  </si>
  <si>
    <t>NAUCZYCIELE PEŁNOZATRUDNIENI I NIEPEŁNOZATRUDNIENI WEDŁUG TYPÓW SZKÓŁ I WOJEWÓDZTW</t>
  </si>
  <si>
    <t>NAUCZYCIELE WEDŁUG STOPNIA AWANSU ZAWODOWEGO I WOJEWÓDZTW</t>
  </si>
  <si>
    <t>Pre-primary education units</t>
  </si>
  <si>
    <t xml:space="preserve">Pre-primary centres </t>
  </si>
  <si>
    <t xml:space="preserve">Pre-primary education units </t>
  </si>
  <si>
    <t>Pre-primary centres</t>
  </si>
  <si>
    <t>NAUCZYCIELE PEŁNOZATRUDNIENI I NIEPEŁNOZATRUDNIENI WEDŁUG TYPÓW SZKÓŁ ORAZ STOPNIA AWANSU ZAWODOWEGO</t>
  </si>
  <si>
    <t xml:space="preserve">TEACHERS BY CAREER ADVANCEMENT DEGREE AND VOIVODSHIPS </t>
  </si>
  <si>
    <t xml:space="preserve">Pre-primary establishments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</si>
  <si>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</si>
  <si>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</si>
  <si>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>central (government) administration entities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</si>
  <si>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</si>
  <si>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</si>
  <si>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voivodships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</si>
  <si>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</si>
  <si>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</si>
  <si>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</si>
  <si>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</si>
  <si>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</si>
  <si>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>wieś
r</t>
    </r>
    <r>
      <rPr>
        <sz val="9"/>
        <color theme="1" tint="0.34998626667073579"/>
        <rFont val="Arial"/>
        <family val="2"/>
        <charset val="238"/>
      </rPr>
      <t>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</si>
  <si>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</si>
  <si>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</si>
  <si>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</si>
  <si>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mianowany
</t>
    </r>
    <r>
      <rPr>
        <sz val="9"/>
        <color theme="1" tint="0.34998626667073579"/>
        <rFont val="Arial"/>
        <family val="2"/>
        <charset val="238"/>
      </rPr>
      <t>appointed teacher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</si>
  <si>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</si>
  <si>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t>Ogólnokształcące szkoły artystyczne dające uprawnienia zawodowe</t>
  </si>
  <si>
    <t>Branżowe szkoły I stopnia</t>
  </si>
  <si>
    <t>Stage I sectoral vocational schools</t>
  </si>
  <si>
    <t>General secondary schools</t>
  </si>
  <si>
    <t>General art schools leading to professional certification</t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</si>
  <si>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</si>
  <si>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t>Zachodniopomorskie</t>
  </si>
  <si>
    <t>Powrót/Back</t>
  </si>
  <si>
    <r>
      <t xml:space="preserve">pozostałe
</t>
    </r>
    <r>
      <rPr>
        <sz val="9"/>
        <color theme="1" tint="0.34998626667073579"/>
        <rFont val="Arial"/>
        <family val="2"/>
        <charset val="238"/>
      </rPr>
      <t>others</t>
    </r>
  </si>
  <si>
    <t>Branżowe szkoły II stopnia</t>
  </si>
  <si>
    <t>Stage II sectoral vocational schools</t>
  </si>
  <si>
    <t xml:space="preserve">w tym specjalne </t>
  </si>
  <si>
    <t xml:space="preserve">of which special </t>
  </si>
  <si>
    <r>
      <t xml:space="preserve">dyplomowany
</t>
    </r>
    <r>
      <rPr>
        <sz val="9"/>
        <color theme="1" tint="0.34998626667073579"/>
        <rFont val="Arial"/>
        <family val="2"/>
        <charset val="238"/>
      </rPr>
      <t>chartered teacher</t>
    </r>
  </si>
  <si>
    <t>WYSZCZEGÓLNIENIE</t>
  </si>
  <si>
    <t>SPECIFICATION</t>
  </si>
  <si>
    <t>b Niedające uprawnień zawodowych, realizujące jednocześnie program szkoły podstawowej.</t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</si>
  <si>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</si>
  <si>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t>NAUCZYCIELE WEDŁUG TYPÓW SZKÓŁ I ORGANÓW PROWADZĄCYCH</t>
  </si>
  <si>
    <t>w tym:</t>
  </si>
  <si>
    <t>a W przeliczeniu na pełne etaty.</t>
  </si>
  <si>
    <t>a In full-time equivalents.</t>
  </si>
  <si>
    <t>Licea ogólnokształcące</t>
  </si>
  <si>
    <t xml:space="preserve">a W przeliczeniu na pełne etaty. </t>
  </si>
  <si>
    <t xml:space="preserve">a In full-time equivalents. </t>
  </si>
  <si>
    <t>Szkoły artystyczne niedające uprawnień zawodowych</t>
  </si>
  <si>
    <t xml:space="preserve">a In full-time equivalents. </t>
  </si>
  <si>
    <t>DZIAŁ 7. NAUCZYCIELE</t>
  </si>
  <si>
    <t>CHAPTER 7. TEACHERS</t>
  </si>
  <si>
    <t>7.1.</t>
  </si>
  <si>
    <t>7.2.</t>
  </si>
  <si>
    <t>7.3.</t>
  </si>
  <si>
    <t>7.4.</t>
  </si>
  <si>
    <t>OGÓŁEM</t>
  </si>
  <si>
    <t>TOTAL</t>
  </si>
  <si>
    <t xml:space="preserve">POLSKA </t>
  </si>
  <si>
    <t>POLAND</t>
  </si>
  <si>
    <t>b Zgodnie z nowelizacją ustawy - Karta nauczyciela (Dz.U. z 2022 r. poz. 1730) od 1 września 2022 r. zlikwidowano stopnie awansu zawodowego nauczyciela stażysty i nauczyciela kontraktowego.</t>
  </si>
  <si>
    <t>c Nauczyciele bez stopnia awansu zawodowego; patrz przepisy ustaw: Karta nauczyciela, Prawo oświatowe, Kodeks Pracy.</t>
  </si>
  <si>
    <t>d Niedające uprawnień zawodowych, realizujące jednocześnie program szkoły podstawowej.</t>
  </si>
  <si>
    <r>
      <t xml:space="preserve">Organy prowadzące
</t>
    </r>
    <r>
      <rPr>
        <sz val="9"/>
        <color theme="1" tint="0.34998626667073579"/>
        <rFont val="Arial"/>
        <family val="2"/>
        <charset val="238"/>
      </rPr>
      <t>School governing bodies</t>
    </r>
  </si>
  <si>
    <t>b Pursuant to the amended Act - The Teacher's Charter (Journal of Laws 2022 item 1730) since 1 September 2022, the career advancement degrees of a trainee teacher and a contract teacher have been liquidated.</t>
  </si>
  <si>
    <t>c Teachers without a career advancement degree; see the provisions of the Acts: The Teacher's Charter, The Law on School Education, The Labour Code.</t>
  </si>
  <si>
    <t>FULL-TIME AND PART-TIME TEACHERS BY TYPES OF SCHOOLS AND VOIVODSHIPS</t>
  </si>
  <si>
    <t>TEACHERS BY TYPES OF SCHOOLS AND SCHOOL GOVERNING BODIES</t>
  </si>
  <si>
    <t>FULL-TIME AND PART-TIME TEACHERS BY TYPES OF SCHOOLS AND CAREER ADVANCEMENT DEGREE</t>
  </si>
  <si>
    <r>
      <t>TABLICA 7.1. NAUCZYCIELE PEŁNOZATRUDNIENI I NIEPEŁNOZATRUDNIENI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WOJEWÓDZTW</t>
    </r>
  </si>
  <si>
    <r>
      <t>TABLE 7.1. FULL-TIME AND PART-TIME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VOIVODSHIPS</t>
    </r>
  </si>
  <si>
    <r>
      <t>artystyczne</t>
    </r>
    <r>
      <rPr>
        <vertAlign val="superscript"/>
        <sz val="9"/>
        <color theme="1"/>
        <rFont val="Arial"/>
        <family val="2"/>
        <charset val="238"/>
      </rPr>
      <t>b</t>
    </r>
  </si>
  <si>
    <r>
      <t>art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</si>
  <si>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TABLICA 7.2. NAUCZYCIELE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ORGANÓW PROWADZĄCYCH</t>
    </r>
  </si>
  <si>
    <r>
      <t>TABLE 7.2.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SCHOOL GOVERNING BODIES</t>
    </r>
  </si>
  <si>
    <r>
      <t>TABLICA 7.3. NAUCZYCIELE PEŁNOZATRUDNIENI I NIEPEŁNOZATRUDNIENI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ORAZ STOPNIA AWANSU ZAWODOWEGO</t>
    </r>
  </si>
  <si>
    <r>
      <t>TABLE 7.3. FULL-TIME AND PART-TIME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CAREER ADVANCEMENT DEGREE</t>
    </r>
  </si>
  <si>
    <r>
      <t>artystyczne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</si>
  <si>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art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</si>
  <si>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Stopień awansu zawodowego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Career advancement degree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</si>
  <si>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Nieokreślony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Not specified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</si>
  <si>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TABLICA 7.4. NAUCZYCIELE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STOPNIA AWANSU ZAWODOWEGO I WOJEWÓDZTW</t>
    </r>
  </si>
  <si>
    <r>
      <t xml:space="preserve"> TABLE 7.4.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CAREER ADVANCEMENT DEGREE AND VOIVODSHIPS</t>
    </r>
  </si>
  <si>
    <t>-</t>
  </si>
  <si>
    <t>b Not leading to professional certification, simultaneously implementing the primary school curriculum.</t>
  </si>
  <si>
    <t>d Not leading to professional certification, simultaneously  implementing the primary school curriculum.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</si>
</sst>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6" fillId="0" borderId="0" applyNumberFormat="0" applyFill="0" applyBorder="0" applyAlignment="0" applyProtection="0"/>
  </cellStyleXfs>
  <cellXfs count="194">
    <xf numFmtId="0" fontId="0" fillId="0" borderId="0" xfId="0"/>
    <xf numFmtId="0" fontId="4" fillId="0" borderId="0" xfId="0" applyFont="1" applyFill="1"/>
    <xf numFmtId="49" fontId="5" fillId="0" borderId="0" xfId="1" applyNumberFormat="1" applyFont="1" applyFill="1"/>
    <xf numFmtId="0" fontId="4" fillId="0" borderId="0" xfId="0" applyFont="1"/>
    <xf numFmtId="49" fontId="7" fillId="0" borderId="0" xfId="1" applyNumberFormat="1" applyFont="1" applyFill="1"/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indent="2"/>
    </xf>
    <xf numFmtId="49" fontId="10" fillId="0" borderId="0" xfId="1" applyNumberFormat="1" applyFont="1" applyFill="1"/>
    <xf numFmtId="0" fontId="8" fillId="0" borderId="0" xfId="0" applyNumberFormat="1" applyFont="1" applyFill="1" applyBorder="1" applyAlignment="1">
      <alignment vertical="center" wrapText="1"/>
    </xf>
    <xf numFmtId="0" fontId="8" fillId="0" borderId="0" xfId="4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 indent="1"/>
    </xf>
    <xf numFmtId="0" fontId="9" fillId="0" borderId="0" xfId="4" applyFont="1" applyFill="1"/>
    <xf numFmtId="0" fontId="9" fillId="0" borderId="0" xfId="0" applyFont="1" applyFill="1"/>
    <xf numFmtId="0" fontId="9" fillId="0" borderId="6" xfId="5" applyFont="1" applyFill="1" applyBorder="1" applyAlignment="1">
      <alignment horizontal="center" vertical="center" wrapText="1"/>
    </xf>
    <xf numFmtId="0" fontId="9" fillId="0" borderId="0" xfId="4" applyFont="1" applyFill="1" applyAlignment="1">
      <alignment vertical="center" wrapText="1"/>
    </xf>
    <xf numFmtId="0" fontId="8" fillId="0" borderId="0" xfId="4" applyFont="1" applyFill="1"/>
    <xf numFmtId="0" fontId="9" fillId="0" borderId="0" xfId="4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/>
    <xf numFmtId="0" fontId="9" fillId="0" borderId="0" xfId="4" applyFont="1" applyFill="1" applyAlignment="1"/>
    <xf numFmtId="49" fontId="9" fillId="0" borderId="0" xfId="4" applyNumberFormat="1" applyFont="1" applyFill="1" applyAlignment="1">
      <alignment horizontal="left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/>
    <xf numFmtId="0" fontId="9" fillId="0" borderId="0" xfId="0" applyNumberFormat="1" applyFont="1" applyFill="1" applyBorder="1"/>
    <xf numFmtId="0" fontId="10" fillId="0" borderId="0" xfId="0" applyFont="1" applyFill="1" applyAlignment="1">
      <alignment horizontal="left" vertical="center"/>
    </xf>
    <xf numFmtId="49" fontId="8" fillId="0" borderId="0" xfId="1" applyNumberFormat="1" applyFont="1" applyFill="1"/>
    <xf numFmtId="49" fontId="8" fillId="0" borderId="0" xfId="2" applyNumberFormat="1" applyFont="1" applyFill="1" applyAlignment="1">
      <alignment vertical="top"/>
    </xf>
    <xf numFmtId="49" fontId="10" fillId="0" borderId="0" xfId="2" applyNumberFormat="1" applyFont="1" applyFill="1" applyAlignment="1">
      <alignment horizontal="left" vertical="top"/>
    </xf>
    <xf numFmtId="0" fontId="8" fillId="0" borderId="0" xfId="2" applyFont="1" applyFill="1" applyAlignment="1">
      <alignment vertical="top"/>
    </xf>
    <xf numFmtId="0" fontId="10" fillId="0" borderId="0" xfId="2" applyFont="1" applyFill="1" applyAlignment="1">
      <alignment horizontal="left" vertical="top"/>
    </xf>
    <xf numFmtId="0" fontId="8" fillId="0" borderId="0" xfId="0" applyFont="1" applyFill="1" applyAlignment="1"/>
    <xf numFmtId="49" fontId="8" fillId="0" borderId="0" xfId="4" applyNumberFormat="1" applyFont="1" applyFill="1" applyAlignment="1">
      <alignment horizontal="left"/>
    </xf>
    <xf numFmtId="0" fontId="9" fillId="0" borderId="0" xfId="0" applyFont="1" applyFill="1" applyAlignment="1"/>
    <xf numFmtId="0" fontId="18" fillId="0" borderId="0" xfId="2" applyFont="1" applyFill="1" applyAlignment="1"/>
    <xf numFmtId="0" fontId="19" fillId="0" borderId="0" xfId="2" applyFont="1" applyAlignment="1" applyProtection="1">
      <alignment wrapText="1"/>
    </xf>
    <xf numFmtId="0" fontId="9" fillId="0" borderId="0" xfId="1" applyNumberFormat="1" applyFont="1" applyFill="1" applyBorder="1" applyAlignment="1">
      <alignment horizontal="left" vertical="center" indent="1"/>
    </xf>
    <xf numFmtId="1" fontId="8" fillId="0" borderId="6" xfId="0" applyNumberFormat="1" applyFont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right" vertical="center"/>
    </xf>
    <xf numFmtId="1" fontId="8" fillId="0" borderId="4" xfId="3" applyNumberFormat="1" applyFont="1" applyFill="1" applyBorder="1" applyAlignment="1">
      <alignment horizontal="right" vertical="center"/>
    </xf>
    <xf numFmtId="1" fontId="9" fillId="0" borderId="4" xfId="3" applyNumberFormat="1" applyFont="1" applyFill="1" applyBorder="1" applyAlignment="1">
      <alignment horizontal="right" vertical="center"/>
    </xf>
    <xf numFmtId="1" fontId="9" fillId="0" borderId="4" xfId="4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vertical="center"/>
    </xf>
    <xf numFmtId="0" fontId="8" fillId="0" borderId="0" xfId="4" applyNumberFormat="1" applyFont="1" applyFill="1" applyBorder="1" applyAlignment="1">
      <alignment horizontal="left" wrapText="1"/>
    </xf>
    <xf numFmtId="49" fontId="10" fillId="0" borderId="0" xfId="1" applyNumberFormat="1" applyFont="1" applyFill="1" applyAlignment="1">
      <alignment horizontal="left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9" fillId="0" borderId="0" xfId="3" applyFont="1" applyFill="1">
      <alignment vertical="top"/>
    </xf>
    <xf numFmtId="49" fontId="10" fillId="0" borderId="0" xfId="4" applyNumberFormat="1" applyFont="1" applyFill="1" applyAlignment="1">
      <alignment horizontal="left" vertical="center"/>
    </xf>
    <xf numFmtId="1" fontId="8" fillId="0" borderId="6" xfId="0" applyNumberFormat="1" applyFont="1" applyFill="1" applyBorder="1" applyAlignment="1"/>
    <xf numFmtId="49" fontId="8" fillId="0" borderId="0" xfId="2" applyNumberFormat="1" applyFont="1" applyFill="1" applyAlignment="1">
      <alignment horizontal="left" vertical="top"/>
    </xf>
    <xf numFmtId="0" fontId="10" fillId="0" borderId="0" xfId="0" applyNumberFormat="1" applyFont="1" applyFill="1" applyBorder="1" applyAlignment="1">
      <alignment horizontal="left" vertical="center" wrapText="1" indent="1"/>
    </xf>
    <xf numFmtId="0" fontId="12" fillId="0" borderId="5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 indent="2"/>
    </xf>
    <xf numFmtId="1" fontId="8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" fontId="8" fillId="0" borderId="14" xfId="0" applyNumberFormat="1" applyFont="1" applyBorder="1" applyAlignment="1">
      <alignment horizontal="right" vertical="center"/>
    </xf>
    <xf numFmtId="1" fontId="9" fillId="0" borderId="14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wrapText="1"/>
    </xf>
    <xf numFmtId="1" fontId="9" fillId="0" borderId="14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/>
    <xf numFmtId="0" fontId="9" fillId="0" borderId="2" xfId="3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0" xfId="1" applyFont="1" applyFill="1"/>
    <xf numFmtId="49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 vertical="center" wrapText="1"/>
    </xf>
    <xf numFmtId="0" fontId="8" fillId="0" borderId="0" xfId="1" applyFont="1" applyFill="1"/>
    <xf numFmtId="4" fontId="9" fillId="0" borderId="0" xfId="1" applyNumberFormat="1" applyFont="1" applyFill="1"/>
    <xf numFmtId="0" fontId="20" fillId="0" borderId="0" xfId="1" applyFont="1" applyFill="1"/>
    <xf numFmtId="0" fontId="13" fillId="0" borderId="0" xfId="1" applyFont="1" applyFill="1"/>
    <xf numFmtId="4" fontId="8" fillId="0" borderId="0" xfId="0" applyNumberFormat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1" fontId="9" fillId="0" borderId="0" xfId="1" applyNumberFormat="1" applyFont="1" applyFill="1" applyAlignment="1">
      <alignment horizontal="right"/>
    </xf>
    <xf numFmtId="0" fontId="9" fillId="0" borderId="0" xfId="3" applyFont="1" applyFill="1" applyAlignment="1"/>
    <xf numFmtId="0" fontId="9" fillId="0" borderId="0" xfId="3" applyFont="1" applyFill="1" applyAlignment="1">
      <alignment vertical="center"/>
    </xf>
    <xf numFmtId="0" fontId="8" fillId="0" borderId="0" xfId="3" applyFont="1" applyFill="1">
      <alignment vertical="top"/>
    </xf>
    <xf numFmtId="0" fontId="21" fillId="0" borderId="0" xfId="3" applyFont="1" applyFill="1">
      <alignment vertical="top"/>
    </xf>
    <xf numFmtId="0" fontId="22" fillId="0" borderId="0" xfId="3" applyFont="1" applyFill="1">
      <alignment vertical="top"/>
    </xf>
    <xf numFmtId="0" fontId="17" fillId="0" borderId="0" xfId="3" applyFont="1" applyFill="1" applyAlignment="1">
      <alignment horizontal="right" vertical="top"/>
    </xf>
    <xf numFmtId="0" fontId="9" fillId="0" borderId="0" xfId="3" applyFont="1" applyFill="1" applyAlignment="1">
      <alignment horizontal="right" vertical="top"/>
    </xf>
    <xf numFmtId="0" fontId="9" fillId="0" borderId="0" xfId="3" applyFont="1" applyFill="1" applyBorder="1">
      <alignment vertical="top"/>
    </xf>
    <xf numFmtId="0" fontId="9" fillId="0" borderId="0" xfId="3" applyFont="1" applyFill="1" applyBorder="1" applyAlignment="1">
      <alignment horizontal="right" vertical="top"/>
    </xf>
    <xf numFmtId="0" fontId="22" fillId="0" borderId="0" xfId="0" applyFont="1" applyFill="1" applyBorder="1" applyAlignment="1">
      <alignment horizontal="left" vertical="center" wrapText="1"/>
    </xf>
    <xf numFmtId="49" fontId="9" fillId="0" borderId="0" xfId="3" applyNumberFormat="1" applyFont="1" applyFill="1">
      <alignment vertical="top"/>
    </xf>
    <xf numFmtId="1" fontId="17" fillId="0" borderId="4" xfId="0" applyNumberFormat="1" applyFont="1" applyBorder="1"/>
    <xf numFmtId="1" fontId="17" fillId="0" borderId="4" xfId="0" quotePrefix="1" applyNumberFormat="1" applyFont="1" applyBorder="1" applyAlignment="1">
      <alignment horizontal="right"/>
    </xf>
    <xf numFmtId="1" fontId="17" fillId="0" borderId="0" xfId="0" quotePrefix="1" applyNumberFormat="1" applyFont="1" applyBorder="1" applyAlignment="1">
      <alignment horizontal="right"/>
    </xf>
    <xf numFmtId="1" fontId="11" fillId="0" borderId="4" xfId="0" applyNumberFormat="1" applyFont="1" applyBorder="1"/>
    <xf numFmtId="1" fontId="11" fillId="0" borderId="4" xfId="0" quotePrefix="1" applyNumberFormat="1" applyFont="1" applyBorder="1" applyAlignment="1">
      <alignment horizontal="right"/>
    </xf>
    <xf numFmtId="1" fontId="8" fillId="0" borderId="0" xfId="1" applyNumberFormat="1" applyFont="1" applyFill="1"/>
    <xf numFmtId="0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/>
    <xf numFmtId="1" fontId="9" fillId="0" borderId="4" xfId="0" applyNumberFormat="1" applyFont="1" applyBorder="1"/>
    <xf numFmtId="1" fontId="9" fillId="0" borderId="0" xfId="0" applyNumberFormat="1" applyFont="1" applyBorder="1"/>
    <xf numFmtId="1" fontId="9" fillId="0" borderId="0" xfId="0" quotePrefix="1" applyNumberFormat="1" applyFont="1" applyBorder="1" applyAlignment="1">
      <alignment horizontal="right"/>
    </xf>
    <xf numFmtId="1" fontId="9" fillId="0" borderId="4" xfId="0" quotePrefix="1" applyNumberFormat="1" applyFont="1" applyBorder="1" applyAlignment="1">
      <alignment horizontal="right"/>
    </xf>
    <xf numFmtId="1" fontId="8" fillId="0" borderId="4" xfId="0" applyNumberFormat="1" applyFont="1" applyBorder="1"/>
    <xf numFmtId="1" fontId="8" fillId="0" borderId="0" xfId="0" applyNumberFormat="1" applyFont="1" applyBorder="1"/>
    <xf numFmtId="1" fontId="8" fillId="0" borderId="0" xfId="0" quotePrefix="1" applyNumberFormat="1" applyFont="1" applyBorder="1" applyAlignment="1">
      <alignment horizontal="right"/>
    </xf>
    <xf numFmtId="1" fontId="8" fillId="0" borderId="4" xfId="0" quotePrefix="1" applyNumberFormat="1" applyFont="1" applyBorder="1" applyAlignment="1">
      <alignment horizontal="right"/>
    </xf>
    <xf numFmtId="1" fontId="9" fillId="0" borderId="0" xfId="0" quotePrefix="1" applyNumberFormat="1" applyFont="1" applyAlignment="1">
      <alignment horizontal="right"/>
    </xf>
    <xf numFmtId="1" fontId="8" fillId="0" borderId="4" xfId="3" applyNumberFormat="1" applyFont="1" applyFill="1" applyBorder="1">
      <alignment vertical="top"/>
    </xf>
    <xf numFmtId="1" fontId="9" fillId="0" borderId="0" xfId="0" quotePrefix="1" applyNumberFormat="1" applyFont="1" applyFill="1" applyBorder="1" applyAlignment="1">
      <alignment horizontal="right"/>
    </xf>
    <xf numFmtId="1" fontId="13" fillId="0" borderId="4" xfId="4" applyNumberFormat="1" applyFont="1" applyFill="1" applyBorder="1" applyAlignment="1">
      <alignment horizontal="right" vertical="center"/>
    </xf>
    <xf numFmtId="1" fontId="13" fillId="0" borderId="14" xfId="4" applyNumberFormat="1" applyFont="1" applyFill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/>
    </xf>
    <xf numFmtId="1" fontId="17" fillId="0" borderId="4" xfId="0" applyNumberFormat="1" applyFont="1" applyBorder="1" applyAlignment="1">
      <alignment horizontal="right"/>
    </xf>
    <xf numFmtId="1" fontId="17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49" fontId="17" fillId="0" borderId="0" xfId="1" applyNumberFormat="1" applyFont="1" applyFill="1" applyAlignment="1">
      <alignment horizontal="right"/>
    </xf>
    <xf numFmtId="1" fontId="17" fillId="0" borderId="0" xfId="0" applyNumberFormat="1" applyFont="1"/>
    <xf numFmtId="1" fontId="11" fillId="0" borderId="0" xfId="0" applyNumberFormat="1" applyFont="1"/>
    <xf numFmtId="1" fontId="17" fillId="0" borderId="0" xfId="0" quotePrefix="1" applyNumberFormat="1" applyFont="1" applyAlignment="1">
      <alignment horizontal="right"/>
    </xf>
    <xf numFmtId="1" fontId="11" fillId="0" borderId="0" xfId="0" quotePrefix="1" applyNumberFormat="1" applyFont="1" applyAlignment="1">
      <alignment horizontal="right"/>
    </xf>
    <xf numFmtId="1" fontId="9" fillId="0" borderId="0" xfId="0" applyNumberFormat="1" applyFont="1" applyFill="1"/>
    <xf numFmtId="1" fontId="8" fillId="0" borderId="7" xfId="0" applyNumberFormat="1" applyFont="1" applyFill="1" applyBorder="1" applyAlignment="1"/>
    <xf numFmtId="49" fontId="23" fillId="0" borderId="0" xfId="4" applyNumberFormat="1" applyFont="1" applyFill="1" applyBorder="1" applyAlignment="1">
      <alignment horizontal="left"/>
    </xf>
    <xf numFmtId="0" fontId="24" fillId="0" borderId="0" xfId="4" applyFont="1" applyFill="1"/>
    <xf numFmtId="49" fontId="25" fillId="0" borderId="0" xfId="5" applyNumberFormat="1" applyFont="1" applyFill="1" applyAlignment="1">
      <alignment horizontal="left" vertical="center"/>
    </xf>
    <xf numFmtId="49" fontId="25" fillId="0" borderId="0" xfId="4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/>
    <xf numFmtId="2" fontId="17" fillId="0" borderId="0" xfId="0" quotePrefix="1" applyNumberFormat="1" applyFont="1" applyBorder="1" applyAlignment="1">
      <alignment horizontal="right"/>
    </xf>
    <xf numFmtId="1" fontId="8" fillId="0" borderId="15" xfId="0" applyNumberFormat="1" applyFont="1" applyBorder="1" applyAlignment="1">
      <alignment horizontal="right" vertical="center"/>
    </xf>
    <xf numFmtId="1" fontId="11" fillId="0" borderId="15" xfId="0" applyNumberFormat="1" applyFont="1" applyBorder="1" applyAlignment="1">
      <alignment horizontal="right"/>
    </xf>
    <xf numFmtId="1" fontId="17" fillId="0" borderId="15" xfId="0" applyNumberFormat="1" applyFont="1" applyBorder="1" applyAlignment="1">
      <alignment horizontal="right"/>
    </xf>
    <xf numFmtId="1" fontId="9" fillId="0" borderId="15" xfId="0" applyNumberFormat="1" applyFont="1" applyBorder="1" applyAlignment="1">
      <alignment horizontal="right" vertical="center"/>
    </xf>
    <xf numFmtId="1" fontId="9" fillId="0" borderId="15" xfId="0" applyNumberFormat="1" applyFont="1" applyFill="1" applyBorder="1" applyAlignment="1">
      <alignment horizontal="right" vertical="center"/>
    </xf>
    <xf numFmtId="1" fontId="8" fillId="0" borderId="15" xfId="0" applyNumberFormat="1" applyFont="1" applyFill="1" applyBorder="1" applyAlignment="1">
      <alignment horizontal="right" vertical="center"/>
    </xf>
    <xf numFmtId="2" fontId="9" fillId="0" borderId="0" xfId="0" quotePrefix="1" applyNumberFormat="1" applyFont="1" applyBorder="1" applyAlignment="1">
      <alignment horizontal="right"/>
    </xf>
    <xf numFmtId="2" fontId="8" fillId="0" borderId="4" xfId="0" quotePrefix="1" applyNumberFormat="1" applyFont="1" applyBorder="1" applyAlignment="1">
      <alignment horizontal="right"/>
    </xf>
    <xf numFmtId="2" fontId="9" fillId="0" borderId="0" xfId="0" quotePrefix="1" applyNumberFormat="1" applyFont="1" applyFill="1" applyBorder="1" applyAlignment="1">
      <alignment horizontal="right"/>
    </xf>
    <xf numFmtId="2" fontId="9" fillId="0" borderId="4" xfId="0" quotePrefix="1" applyNumberFormat="1" applyFont="1" applyBorder="1" applyAlignment="1">
      <alignment horizontal="right"/>
    </xf>
    <xf numFmtId="1" fontId="8" fillId="0" borderId="15" xfId="3" applyNumberFormat="1" applyFont="1" applyFill="1" applyBorder="1">
      <alignment vertical="top"/>
    </xf>
    <xf numFmtId="1" fontId="9" fillId="0" borderId="15" xfId="3" applyNumberFormat="1" applyFont="1" applyFill="1" applyBorder="1" applyAlignment="1">
      <alignment horizontal="right" vertical="center"/>
    </xf>
    <xf numFmtId="1" fontId="9" fillId="0" borderId="4" xfId="0" applyNumberFormat="1" applyFont="1" applyBorder="1" applyAlignment="1">
      <alignment horizontal="right"/>
    </xf>
    <xf numFmtId="49" fontId="23" fillId="0" borderId="0" xfId="5" applyNumberFormat="1" applyFont="1" applyFill="1" applyAlignment="1"/>
    <xf numFmtId="49" fontId="24" fillId="0" borderId="0" xfId="1" applyNumberFormat="1" applyFont="1" applyFill="1"/>
    <xf numFmtId="49" fontId="25" fillId="0" borderId="0" xfId="1" applyNumberFormat="1" applyFont="1" applyFill="1"/>
    <xf numFmtId="0" fontId="24" fillId="0" borderId="0" xfId="3" applyFont="1" applyFill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0" fillId="0" borderId="3" xfId="3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</cellXfs>
  <cellStyles count="6">
    <cellStyle name="Hiperłącze" xfId="2" builtinId="8" customBuiltin="1"/>
    <cellStyle name="Normalny" xfId="0" builtinId="0"/>
    <cellStyle name="Normalny 2" xfId="1" xr:uid="{00000000-0005-0000-0000-000002000000}"/>
    <cellStyle name="Normalny 3" xfId="4" xr:uid="{00000000-0005-0000-0000-000003000000}"/>
    <cellStyle name="Normalny 4 2" xfId="3" xr:uid="{00000000-0005-0000-0000-000004000000}"/>
    <cellStyle name="Tekst objaśnienia" xfId="5" builtinId="5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Normal="100" zoomScaleSheetLayoutView="100" workbookViewId="0"/>
  </sheetViews>
  <sheetFormatPr defaultColWidth="9.140625" defaultRowHeight="12.75" x14ac:dyDescent="0.2"/>
  <cols>
    <col min="1" max="1" width="5.140625" style="3" customWidth="1"/>
    <col min="2" max="2" width="103.5703125" style="1" customWidth="1"/>
    <col min="3" max="16384" width="9.140625" style="3"/>
  </cols>
  <sheetData>
    <row r="1" spans="1:2" x14ac:dyDescent="0.2">
      <c r="A1" s="2" t="s">
        <v>120</v>
      </c>
    </row>
    <row r="2" spans="1:2" x14ac:dyDescent="0.2">
      <c r="A2" s="4" t="s">
        <v>121</v>
      </c>
    </row>
    <row r="3" spans="1:2" ht="24" customHeight="1" x14ac:dyDescent="0.2">
      <c r="A3" s="162" t="s">
        <v>66</v>
      </c>
      <c r="B3" s="162"/>
    </row>
    <row r="4" spans="1:2" x14ac:dyDescent="0.2">
      <c r="A4" s="163" t="s">
        <v>64</v>
      </c>
      <c r="B4" s="163"/>
    </row>
    <row r="5" spans="1:2" x14ac:dyDescent="0.2">
      <c r="A5" s="161" t="s">
        <v>122</v>
      </c>
      <c r="B5" s="33" t="s">
        <v>67</v>
      </c>
    </row>
    <row r="6" spans="1:2" x14ac:dyDescent="0.2">
      <c r="A6" s="161"/>
      <c r="B6" s="34" t="s">
        <v>136</v>
      </c>
    </row>
    <row r="7" spans="1:2" x14ac:dyDescent="0.2">
      <c r="A7" s="161" t="s">
        <v>123</v>
      </c>
      <c r="B7" s="35" t="s">
        <v>111</v>
      </c>
    </row>
    <row r="8" spans="1:2" x14ac:dyDescent="0.2">
      <c r="A8" s="161"/>
      <c r="B8" s="36" t="s">
        <v>137</v>
      </c>
    </row>
    <row r="9" spans="1:2" x14ac:dyDescent="0.2">
      <c r="A9" s="161" t="s">
        <v>124</v>
      </c>
      <c r="B9" s="59" t="s">
        <v>73</v>
      </c>
    </row>
    <row r="10" spans="1:2" x14ac:dyDescent="0.2">
      <c r="A10" s="161"/>
      <c r="B10" s="34" t="s">
        <v>138</v>
      </c>
    </row>
    <row r="11" spans="1:2" x14ac:dyDescent="0.2">
      <c r="A11" s="161" t="s">
        <v>125</v>
      </c>
      <c r="B11" s="35" t="s">
        <v>68</v>
      </c>
    </row>
    <row r="12" spans="1:2" x14ac:dyDescent="0.2">
      <c r="A12" s="161"/>
      <c r="B12" s="36" t="s">
        <v>74</v>
      </c>
    </row>
  </sheetData>
  <mergeCells count="6">
    <mergeCell ref="A11:A12"/>
    <mergeCell ref="A3:B3"/>
    <mergeCell ref="A4:B4"/>
    <mergeCell ref="A5:A6"/>
    <mergeCell ref="A7:A8"/>
    <mergeCell ref="A9:A10"/>
  </mergeCells>
  <hyperlinks>
    <hyperlink ref="B5:B6" location="VIII.1!A1" display="NAUCZYCIELE PEŁNOZATRUDNIENI I NIEPEŁNOZATRUDNIENI a WEDŁUG TYPÓW SZKÓŁ I WOJEWÓDZTW" xr:uid="{00000000-0004-0000-0000-000000000000}"/>
    <hyperlink ref="B7:B8" location="VIII.2!A1" display="NAUCZYCIELE a  WEDŁUG  TYPÓW  SZKÓŁ  I  ORGANU   PROWADZĄCEGO" xr:uid="{00000000-0004-0000-0000-000001000000}"/>
    <hyperlink ref="B9:B10" location="VIII.3!A1" display="NAUCZYCIELE PEŁNOZATRUDNIENI I NIEPEŁNOZTRUDNIENI a WEDŁUG TYPÓW SZKÓŁ  ORAZ STOPNIA AWANSU ZAWODOWEGO" xr:uid="{00000000-0004-0000-0000-000002000000}"/>
    <hyperlink ref="B11:B12" location="VIII.4!A1" display="NAUCZYCIELE a  WEDŁUG  STOPNIA  AWANSU  ZAWODOWEGO  I  WOJEWÓDZTW" xr:uid="{00000000-0004-0000-0000-000003000000}"/>
    <hyperlink ref="B5" location="'7.1'!A1" display="NAUCZYCIELE PEŁNOZATRUDNIENI I NIEPEŁNOZATRUDNIENI WEDŁUG TYPÓW SZKÓŁ I WOJEWÓDZTW" xr:uid="{00000000-0004-0000-0000-000004000000}"/>
    <hyperlink ref="B6" location="'7.1'!A1" display="FULL-TIME AND PART-TIME TEACHERS BY TYPE OF SCHOOLS AND VOIVODSHIPS" xr:uid="{00000000-0004-0000-0000-000005000000}"/>
    <hyperlink ref="B7" location="'7.2'!A1" display="NAUCZYCIELE WEDŁUG TYPÓW SZKÓŁ I ORGANÓW PROWADZĄCYCH" xr:uid="{00000000-0004-0000-0000-000006000000}"/>
    <hyperlink ref="B8" location="'7.2'!A1" display="TEACHERS BY TYPE OF SCHOOLS AND SCHOOL GOVERNING BODY" xr:uid="{00000000-0004-0000-0000-000007000000}"/>
    <hyperlink ref="B9" location="'7.3'!A1" display="NAUCZYCIELE PEŁNOZATRUDNIENI I NIEPEŁNOZATRUDNIENI WEDŁUG TYPÓW SZKÓŁ ORAZ STOPNIA AWANSU ZAWODOWEGO" xr:uid="{00000000-0004-0000-0000-000008000000}"/>
    <hyperlink ref="B10" location="'7.3'!A1" display="FULL-TIME AND PART-TIME TEACHERS BY TYPE OF SCHOOLS AND CAREER ADVANCEMENT DEGREE" xr:uid="{00000000-0004-0000-0000-000009000000}"/>
    <hyperlink ref="B11" location="'7.4'!A1" display="NAUCZYCIELE WEDŁUG STOPNIA AWANSU ZAWODOWEGO I WOJEWÓDZTW" xr:uid="{00000000-0004-0000-0000-00000A000000}"/>
    <hyperlink ref="B12" location="'7.4'!A1" display="TEACHERS BY CAREER ADVANCEMENT DEGREE AND VOIVODSHIPS " xr:uid="{00000000-0004-0000-0000-00000B000000}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8"/>
  <sheetViews>
    <sheetView zoomScaleNormal="100" workbookViewId="0"/>
  </sheetViews>
  <sheetFormatPr defaultColWidth="9.140625" defaultRowHeight="12" x14ac:dyDescent="0.2"/>
  <cols>
    <col min="1" max="1" width="57.85546875" style="55" customWidth="1"/>
    <col min="2" max="2" width="13.28515625" style="91" customWidth="1"/>
    <col min="3" max="17" width="13.28515625" style="84" customWidth="1"/>
    <col min="18" max="18" width="13.140625" style="84" customWidth="1"/>
    <col min="19" max="19" width="57.85546875" style="83" customWidth="1"/>
    <col min="20" max="16384" width="9.140625" style="83"/>
  </cols>
  <sheetData>
    <row r="1" spans="1:26" ht="27.75" customHeight="1" x14ac:dyDescent="0.2">
      <c r="A1" s="32" t="s">
        <v>120</v>
      </c>
      <c r="B1" s="83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6"/>
      <c r="S1" s="41" t="s">
        <v>100</v>
      </c>
    </row>
    <row r="2" spans="1:26" x14ac:dyDescent="0.2">
      <c r="A2" s="9" t="s">
        <v>121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6" ht="25.5" customHeight="1" x14ac:dyDescent="0.2">
      <c r="A3" s="32" t="s">
        <v>139</v>
      </c>
      <c r="B3" s="83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6" ht="12.75" customHeight="1" x14ac:dyDescent="0.2">
      <c r="A4" s="53" t="s">
        <v>140</v>
      </c>
      <c r="B4" s="83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26" s="85" customFormat="1" ht="36.75" customHeight="1" x14ac:dyDescent="0.25">
      <c r="A5" s="5" t="s">
        <v>107</v>
      </c>
      <c r="B5" s="69" t="s">
        <v>77</v>
      </c>
      <c r="C5" s="70" t="s">
        <v>0</v>
      </c>
      <c r="D5" s="70" t="s">
        <v>1</v>
      </c>
      <c r="E5" s="70" t="s">
        <v>2</v>
      </c>
      <c r="F5" s="70" t="s">
        <v>3</v>
      </c>
      <c r="G5" s="70" t="s">
        <v>4</v>
      </c>
      <c r="H5" s="70" t="s">
        <v>5</v>
      </c>
      <c r="I5" s="70" t="s">
        <v>6</v>
      </c>
      <c r="J5" s="70" t="s">
        <v>7</v>
      </c>
      <c r="K5" s="70" t="s">
        <v>8</v>
      </c>
      <c r="L5" s="70" t="s">
        <v>9</v>
      </c>
      <c r="M5" s="70" t="s">
        <v>10</v>
      </c>
      <c r="N5" s="70" t="s">
        <v>11</v>
      </c>
      <c r="O5" s="70" t="s">
        <v>12</v>
      </c>
      <c r="P5" s="71" t="s">
        <v>13</v>
      </c>
      <c r="Q5" s="70" t="s">
        <v>14</v>
      </c>
      <c r="R5" s="70" t="s">
        <v>99</v>
      </c>
      <c r="S5" s="54" t="s">
        <v>108</v>
      </c>
    </row>
    <row r="6" spans="1:26" s="86" customFormat="1" ht="14.1" customHeight="1" x14ac:dyDescent="0.2">
      <c r="A6" s="10" t="s">
        <v>126</v>
      </c>
      <c r="B6" s="144">
        <v>525157.28</v>
      </c>
      <c r="C6" s="43">
        <v>35523.1</v>
      </c>
      <c r="D6" s="65">
        <v>27068.92</v>
      </c>
      <c r="E6" s="43">
        <v>29011.06</v>
      </c>
      <c r="F6" s="65">
        <v>12783.41</v>
      </c>
      <c r="G6" s="43">
        <v>31326.14</v>
      </c>
      <c r="H6" s="65">
        <v>50735.22</v>
      </c>
      <c r="I6" s="43">
        <v>83067.14</v>
      </c>
      <c r="J6" s="65">
        <v>12065.55</v>
      </c>
      <c r="K6" s="43">
        <v>30823.17</v>
      </c>
      <c r="L6" s="65">
        <v>16151.59</v>
      </c>
      <c r="M6" s="43">
        <v>33056.32</v>
      </c>
      <c r="N6" s="65">
        <v>59182.94</v>
      </c>
      <c r="O6" s="43">
        <v>15628.77</v>
      </c>
      <c r="P6" s="65">
        <v>17871.75</v>
      </c>
      <c r="Q6" s="43">
        <v>50232.33</v>
      </c>
      <c r="R6" s="43">
        <v>20629.87</v>
      </c>
      <c r="S6" s="61" t="s">
        <v>127</v>
      </c>
      <c r="T6" s="109"/>
    </row>
    <row r="7" spans="1:26" ht="14.1" customHeight="1" x14ac:dyDescent="0.2">
      <c r="A7" s="110" t="s">
        <v>15</v>
      </c>
      <c r="B7" s="145">
        <v>121881.79</v>
      </c>
      <c r="C7" s="125">
        <v>8416.82</v>
      </c>
      <c r="D7" s="128">
        <v>5882.21</v>
      </c>
      <c r="E7" s="125">
        <v>6408.94</v>
      </c>
      <c r="F7" s="128">
        <v>2755.49</v>
      </c>
      <c r="G7" s="125">
        <v>7162.18</v>
      </c>
      <c r="H7" s="128">
        <v>11856.98</v>
      </c>
      <c r="I7" s="125">
        <v>20699.16</v>
      </c>
      <c r="J7" s="128">
        <v>2768.99</v>
      </c>
      <c r="K7" s="125">
        <v>7017.52</v>
      </c>
      <c r="L7" s="128">
        <v>3968.66</v>
      </c>
      <c r="M7" s="125">
        <v>7602.02</v>
      </c>
      <c r="N7" s="128">
        <v>13815.04</v>
      </c>
      <c r="O7" s="125">
        <v>3157.94</v>
      </c>
      <c r="P7" s="128">
        <v>3816.48</v>
      </c>
      <c r="Q7" s="125">
        <v>11792.93</v>
      </c>
      <c r="R7" s="126">
        <v>4760.43</v>
      </c>
      <c r="S7" s="62" t="s">
        <v>75</v>
      </c>
      <c r="T7" s="109"/>
    </row>
    <row r="8" spans="1:26" ht="14.1" customHeight="1" x14ac:dyDescent="0.2">
      <c r="A8" s="7" t="s">
        <v>16</v>
      </c>
      <c r="B8" s="146">
        <v>98613.25</v>
      </c>
      <c r="C8" s="126">
        <v>7236.84</v>
      </c>
      <c r="D8" s="127">
        <v>4593.76</v>
      </c>
      <c r="E8" s="126">
        <v>4529.0200000000004</v>
      </c>
      <c r="F8" s="127">
        <v>2397.59</v>
      </c>
      <c r="G8" s="126">
        <v>5771.2300000000005</v>
      </c>
      <c r="H8" s="127">
        <v>9742.0300000000007</v>
      </c>
      <c r="I8" s="126">
        <v>16658.79</v>
      </c>
      <c r="J8" s="127">
        <v>2456.96</v>
      </c>
      <c r="K8" s="126">
        <v>5261.89</v>
      </c>
      <c r="L8" s="127">
        <v>2888.21</v>
      </c>
      <c r="M8" s="126">
        <v>5638.61</v>
      </c>
      <c r="N8" s="127">
        <v>12351.83</v>
      </c>
      <c r="O8" s="126">
        <v>2303.89</v>
      </c>
      <c r="P8" s="127">
        <v>2923.19</v>
      </c>
      <c r="Q8" s="126">
        <v>10228.049999999999</v>
      </c>
      <c r="R8" s="126">
        <v>3631.36</v>
      </c>
      <c r="S8" s="63" t="s">
        <v>57</v>
      </c>
      <c r="T8" s="109"/>
    </row>
    <row r="9" spans="1:26" s="86" customFormat="1" ht="14.1" customHeight="1" x14ac:dyDescent="0.2">
      <c r="A9" s="7" t="s">
        <v>17</v>
      </c>
      <c r="B9" s="146">
        <v>2709.98</v>
      </c>
      <c r="C9" s="126">
        <v>161.88</v>
      </c>
      <c r="D9" s="127">
        <v>109.26</v>
      </c>
      <c r="E9" s="126">
        <v>236.04</v>
      </c>
      <c r="F9" s="127">
        <v>52.47</v>
      </c>
      <c r="G9" s="126">
        <v>149.62</v>
      </c>
      <c r="H9" s="127">
        <v>230.76</v>
      </c>
      <c r="I9" s="126">
        <v>356.45</v>
      </c>
      <c r="J9" s="127">
        <v>50.67</v>
      </c>
      <c r="K9" s="126">
        <v>216.44</v>
      </c>
      <c r="L9" s="127">
        <v>116.06</v>
      </c>
      <c r="M9" s="126">
        <v>172.75</v>
      </c>
      <c r="N9" s="127">
        <v>338.31</v>
      </c>
      <c r="O9" s="126">
        <v>94.77</v>
      </c>
      <c r="P9" s="127">
        <v>156.07</v>
      </c>
      <c r="Q9" s="126">
        <v>152.5</v>
      </c>
      <c r="R9" s="126">
        <v>115.93</v>
      </c>
      <c r="S9" s="63" t="s">
        <v>58</v>
      </c>
      <c r="T9" s="109"/>
    </row>
    <row r="10" spans="1:26" ht="14.1" customHeight="1" x14ac:dyDescent="0.2">
      <c r="A10" s="7" t="s">
        <v>61</v>
      </c>
      <c r="B10" s="146">
        <v>18060.98</v>
      </c>
      <c r="C10" s="126">
        <v>796.39</v>
      </c>
      <c r="D10" s="127">
        <v>1077.5899999999999</v>
      </c>
      <c r="E10" s="126">
        <v>1494.24</v>
      </c>
      <c r="F10" s="127">
        <v>288.04000000000002</v>
      </c>
      <c r="G10" s="126">
        <v>1085.3499999999999</v>
      </c>
      <c r="H10" s="127">
        <v>1744.57</v>
      </c>
      <c r="I10" s="126">
        <v>3164.28</v>
      </c>
      <c r="J10" s="127">
        <v>235.36</v>
      </c>
      <c r="K10" s="126">
        <v>1407.6</v>
      </c>
      <c r="L10" s="127">
        <v>866.29</v>
      </c>
      <c r="M10" s="126">
        <v>1489.51</v>
      </c>
      <c r="N10" s="127">
        <v>942.75</v>
      </c>
      <c r="O10" s="126">
        <v>646.12</v>
      </c>
      <c r="P10" s="127">
        <v>668.37</v>
      </c>
      <c r="Q10" s="126">
        <v>1290.18</v>
      </c>
      <c r="R10" s="126">
        <v>864.34</v>
      </c>
      <c r="S10" s="63" t="s">
        <v>62</v>
      </c>
      <c r="T10" s="109"/>
    </row>
    <row r="11" spans="1:26" ht="14.1" customHeight="1" x14ac:dyDescent="0.2">
      <c r="A11" s="7" t="s">
        <v>37</v>
      </c>
      <c r="B11" s="146">
        <v>34.270000000000003</v>
      </c>
      <c r="C11" s="126">
        <v>2</v>
      </c>
      <c r="D11" s="127">
        <v>1</v>
      </c>
      <c r="E11" s="126">
        <v>5.48</v>
      </c>
      <c r="F11" s="127">
        <v>2.6</v>
      </c>
      <c r="G11" s="126">
        <v>1.8</v>
      </c>
      <c r="H11" s="106" t="s">
        <v>153</v>
      </c>
      <c r="I11" s="126">
        <v>1.72</v>
      </c>
      <c r="J11" s="106" t="s">
        <v>153</v>
      </c>
      <c r="K11" s="126">
        <v>5.63</v>
      </c>
      <c r="L11" s="127">
        <v>4.05</v>
      </c>
      <c r="M11" s="105" t="s">
        <v>153</v>
      </c>
      <c r="N11" s="106" t="s">
        <v>153</v>
      </c>
      <c r="O11" s="105" t="s">
        <v>153</v>
      </c>
      <c r="P11" s="127">
        <v>8.64</v>
      </c>
      <c r="Q11" s="105" t="s">
        <v>153</v>
      </c>
      <c r="R11" s="105">
        <v>1.35</v>
      </c>
      <c r="S11" s="63" t="s">
        <v>69</v>
      </c>
      <c r="T11" s="109"/>
    </row>
    <row r="12" spans="1:26" ht="14.1" customHeight="1" x14ac:dyDescent="0.2">
      <c r="A12" s="7" t="s">
        <v>38</v>
      </c>
      <c r="B12" s="146">
        <v>2463.31</v>
      </c>
      <c r="C12" s="126">
        <v>219.71</v>
      </c>
      <c r="D12" s="127">
        <v>100.6</v>
      </c>
      <c r="E12" s="126">
        <v>144.16</v>
      </c>
      <c r="F12" s="127">
        <v>14.79</v>
      </c>
      <c r="G12" s="126">
        <v>154.18</v>
      </c>
      <c r="H12" s="127">
        <v>139.62</v>
      </c>
      <c r="I12" s="126">
        <v>517.91999999999996</v>
      </c>
      <c r="J12" s="127">
        <v>26</v>
      </c>
      <c r="K12" s="126">
        <v>125.96</v>
      </c>
      <c r="L12" s="127">
        <v>94.05</v>
      </c>
      <c r="M12" s="126">
        <v>301.14999999999998</v>
      </c>
      <c r="N12" s="127">
        <v>182.15</v>
      </c>
      <c r="O12" s="126">
        <v>113.16</v>
      </c>
      <c r="P12" s="127">
        <v>60.21</v>
      </c>
      <c r="Q12" s="126">
        <v>122.2</v>
      </c>
      <c r="R12" s="126">
        <v>147.44999999999999</v>
      </c>
      <c r="S12" s="63" t="s">
        <v>70</v>
      </c>
      <c r="T12" s="109"/>
    </row>
    <row r="13" spans="1:26" ht="14.1" customHeight="1" x14ac:dyDescent="0.2">
      <c r="A13" s="6" t="s">
        <v>18</v>
      </c>
      <c r="B13" s="144">
        <v>259100.56</v>
      </c>
      <c r="C13" s="45">
        <v>17525.84</v>
      </c>
      <c r="D13" s="65">
        <v>13385.23</v>
      </c>
      <c r="E13" s="45">
        <v>14377.91</v>
      </c>
      <c r="F13" s="65">
        <v>6280.06</v>
      </c>
      <c r="G13" s="45">
        <v>15367.81</v>
      </c>
      <c r="H13" s="65">
        <v>25120.36</v>
      </c>
      <c r="I13" s="45">
        <v>40719.5</v>
      </c>
      <c r="J13" s="65">
        <v>5964.55</v>
      </c>
      <c r="K13" s="45">
        <v>15246.04</v>
      </c>
      <c r="L13" s="65">
        <v>7564.26</v>
      </c>
      <c r="M13" s="45">
        <v>16808.61</v>
      </c>
      <c r="N13" s="65">
        <v>28558.58</v>
      </c>
      <c r="O13" s="45">
        <v>7899.72</v>
      </c>
      <c r="P13" s="65">
        <v>9041.2999999999993</v>
      </c>
      <c r="Q13" s="45">
        <v>25042.54</v>
      </c>
      <c r="R13" s="45">
        <v>10198.25</v>
      </c>
      <c r="S13" s="62" t="s">
        <v>19</v>
      </c>
      <c r="T13" s="109"/>
      <c r="U13" s="87"/>
      <c r="V13" s="87"/>
      <c r="W13" s="87"/>
      <c r="X13" s="87"/>
      <c r="Y13" s="87"/>
      <c r="Z13" s="87"/>
    </row>
    <row r="14" spans="1:26" ht="14.1" customHeight="1" x14ac:dyDescent="0.2">
      <c r="A14" s="7" t="s">
        <v>20</v>
      </c>
      <c r="B14" s="146">
        <v>242340.73</v>
      </c>
      <c r="C14" s="126">
        <v>16273.73</v>
      </c>
      <c r="D14" s="127">
        <v>12387.38</v>
      </c>
      <c r="E14" s="126">
        <v>13507.59</v>
      </c>
      <c r="F14" s="127">
        <v>5828.21</v>
      </c>
      <c r="G14" s="126">
        <v>14307.44</v>
      </c>
      <c r="H14" s="127">
        <v>24005.82</v>
      </c>
      <c r="I14" s="126">
        <v>38118.68</v>
      </c>
      <c r="J14" s="127">
        <v>5598.77</v>
      </c>
      <c r="K14" s="126">
        <v>14610.63</v>
      </c>
      <c r="L14" s="127">
        <v>7115.84</v>
      </c>
      <c r="M14" s="126">
        <v>15851.81</v>
      </c>
      <c r="N14" s="127">
        <v>26103.89</v>
      </c>
      <c r="O14" s="126">
        <v>7437.82</v>
      </c>
      <c r="P14" s="127">
        <v>8307.82</v>
      </c>
      <c r="Q14" s="126">
        <v>23406.43</v>
      </c>
      <c r="R14" s="126">
        <v>9478.8700000000008</v>
      </c>
      <c r="S14" s="63" t="s">
        <v>21</v>
      </c>
      <c r="T14" s="109"/>
    </row>
    <row r="15" spans="1:26" ht="14.1" customHeight="1" x14ac:dyDescent="0.2">
      <c r="A15" s="8" t="s">
        <v>112</v>
      </c>
      <c r="B15" s="147"/>
      <c r="C15" s="46"/>
      <c r="D15" s="66"/>
      <c r="E15" s="46"/>
      <c r="F15" s="66"/>
      <c r="G15" s="46"/>
      <c r="H15" s="66"/>
      <c r="I15" s="46"/>
      <c r="J15" s="66"/>
      <c r="K15" s="46"/>
      <c r="L15" s="66"/>
      <c r="M15" s="46"/>
      <c r="N15" s="66"/>
      <c r="O15" s="47"/>
      <c r="P15" s="67"/>
      <c r="Q15" s="47"/>
      <c r="R15" s="47"/>
      <c r="S15" s="64" t="s">
        <v>65</v>
      </c>
      <c r="T15" s="109"/>
    </row>
    <row r="16" spans="1:26" s="86" customFormat="1" ht="14.1" customHeight="1" x14ac:dyDescent="0.2">
      <c r="A16" s="42" t="s">
        <v>22</v>
      </c>
      <c r="B16" s="148">
        <v>630.19000000000005</v>
      </c>
      <c r="C16" s="47">
        <v>26.39</v>
      </c>
      <c r="D16" s="67">
        <v>35.119999999999997</v>
      </c>
      <c r="E16" s="47">
        <v>16.97</v>
      </c>
      <c r="F16" s="67">
        <v>17.5</v>
      </c>
      <c r="G16" s="47">
        <v>22.7</v>
      </c>
      <c r="H16" s="67">
        <v>38.770000000000003</v>
      </c>
      <c r="I16" s="47">
        <v>137.16999999999999</v>
      </c>
      <c r="J16" s="67">
        <v>29.75</v>
      </c>
      <c r="K16" s="47">
        <v>35.71</v>
      </c>
      <c r="L16" s="67">
        <v>15.76</v>
      </c>
      <c r="M16" s="47">
        <v>16.61</v>
      </c>
      <c r="N16" s="67">
        <v>37.700000000000003</v>
      </c>
      <c r="O16" s="47">
        <v>23.94</v>
      </c>
      <c r="P16" s="67">
        <v>71.459999999999994</v>
      </c>
      <c r="Q16" s="47">
        <v>79.739999999999995</v>
      </c>
      <c r="R16" s="47">
        <v>24.9</v>
      </c>
      <c r="S16" s="60" t="s">
        <v>23</v>
      </c>
      <c r="T16" s="109"/>
    </row>
    <row r="17" spans="1:20" ht="14.1" customHeight="1" x14ac:dyDescent="0.2">
      <c r="A17" s="42" t="s">
        <v>141</v>
      </c>
      <c r="B17" s="148">
        <v>2298.41</v>
      </c>
      <c r="C17" s="47">
        <v>239.36</v>
      </c>
      <c r="D17" s="67">
        <v>145.38</v>
      </c>
      <c r="E17" s="47">
        <v>69.62</v>
      </c>
      <c r="F17" s="67">
        <v>46.93</v>
      </c>
      <c r="G17" s="47">
        <v>117.97</v>
      </c>
      <c r="H17" s="67">
        <v>266.39999999999998</v>
      </c>
      <c r="I17" s="47">
        <v>326.48</v>
      </c>
      <c r="J17" s="143" t="s">
        <v>153</v>
      </c>
      <c r="K17" s="47">
        <v>126.49</v>
      </c>
      <c r="L17" s="106">
        <v>16.03</v>
      </c>
      <c r="M17" s="47">
        <v>63.65</v>
      </c>
      <c r="N17" s="67">
        <v>307.39999999999998</v>
      </c>
      <c r="O17" s="47">
        <v>51.13</v>
      </c>
      <c r="P17" s="67">
        <v>71.08</v>
      </c>
      <c r="Q17" s="47">
        <v>220.51</v>
      </c>
      <c r="R17" s="47">
        <v>229.98</v>
      </c>
      <c r="S17" s="60" t="s">
        <v>142</v>
      </c>
      <c r="T17" s="109"/>
    </row>
    <row r="18" spans="1:20" s="86" customFormat="1" ht="14.1" customHeight="1" x14ac:dyDescent="0.2">
      <c r="A18" s="7" t="s">
        <v>24</v>
      </c>
      <c r="B18" s="146">
        <v>16701.27</v>
      </c>
      <c r="C18" s="126">
        <v>1240.49</v>
      </c>
      <c r="D18" s="127">
        <v>991.23</v>
      </c>
      <c r="E18" s="126">
        <v>870.32</v>
      </c>
      <c r="F18" s="127">
        <v>451.25</v>
      </c>
      <c r="G18" s="126">
        <v>1057.8800000000001</v>
      </c>
      <c r="H18" s="127">
        <v>1113.32</v>
      </c>
      <c r="I18" s="126">
        <v>2597.89</v>
      </c>
      <c r="J18" s="127">
        <v>362.47</v>
      </c>
      <c r="K18" s="126">
        <v>635.41</v>
      </c>
      <c r="L18" s="127">
        <v>448.42</v>
      </c>
      <c r="M18" s="126">
        <v>952.88</v>
      </c>
      <c r="N18" s="127">
        <v>2441.63</v>
      </c>
      <c r="O18" s="126">
        <v>461.9</v>
      </c>
      <c r="P18" s="127">
        <v>731.17</v>
      </c>
      <c r="Q18" s="126">
        <v>1634.74</v>
      </c>
      <c r="R18" s="126">
        <v>710.27</v>
      </c>
      <c r="S18" s="63" t="s">
        <v>25</v>
      </c>
      <c r="T18" s="109"/>
    </row>
    <row r="19" spans="1:20" ht="14.1" customHeight="1" x14ac:dyDescent="0.2">
      <c r="A19" s="7" t="s">
        <v>26</v>
      </c>
      <c r="B19" s="146">
        <v>58.56</v>
      </c>
      <c r="C19" s="126">
        <v>11.62</v>
      </c>
      <c r="D19" s="127">
        <v>6.62</v>
      </c>
      <c r="E19" s="105" t="s">
        <v>153</v>
      </c>
      <c r="F19" s="106">
        <v>0.6</v>
      </c>
      <c r="G19" s="126">
        <v>2.4900000000000002</v>
      </c>
      <c r="H19" s="127">
        <v>1.22</v>
      </c>
      <c r="I19" s="126">
        <v>2.93</v>
      </c>
      <c r="J19" s="127">
        <v>3.31</v>
      </c>
      <c r="K19" s="105" t="s">
        <v>153</v>
      </c>
      <c r="L19" s="106" t="s">
        <v>153</v>
      </c>
      <c r="M19" s="126">
        <v>3.92</v>
      </c>
      <c r="N19" s="127">
        <v>13.06</v>
      </c>
      <c r="O19" s="105" t="s">
        <v>153</v>
      </c>
      <c r="P19" s="127">
        <v>2.31</v>
      </c>
      <c r="Q19" s="126">
        <v>1.37</v>
      </c>
      <c r="R19" s="126">
        <v>9.11</v>
      </c>
      <c r="S19" s="63" t="s">
        <v>27</v>
      </c>
      <c r="T19" s="109"/>
    </row>
    <row r="20" spans="1:20" s="86" customFormat="1" ht="14.1" customHeight="1" x14ac:dyDescent="0.2">
      <c r="A20" s="6" t="s">
        <v>94</v>
      </c>
      <c r="B20" s="149">
        <v>13605.72</v>
      </c>
      <c r="C20" s="44">
        <v>950.95</v>
      </c>
      <c r="D20" s="68">
        <v>906.9</v>
      </c>
      <c r="E20" s="44">
        <v>753.69</v>
      </c>
      <c r="F20" s="68">
        <v>396.26</v>
      </c>
      <c r="G20" s="44">
        <v>653.83000000000004</v>
      </c>
      <c r="H20" s="68">
        <v>1232.3499999999999</v>
      </c>
      <c r="I20" s="44">
        <v>1452.21</v>
      </c>
      <c r="J20" s="68">
        <v>330.23</v>
      </c>
      <c r="K20" s="44">
        <v>759.15</v>
      </c>
      <c r="L20" s="68">
        <v>370.39</v>
      </c>
      <c r="M20" s="44">
        <v>931.67</v>
      </c>
      <c r="N20" s="68">
        <v>1684.47</v>
      </c>
      <c r="O20" s="44">
        <v>405.36</v>
      </c>
      <c r="P20" s="68">
        <v>595.45000000000005</v>
      </c>
      <c r="Q20" s="44">
        <v>1490.75</v>
      </c>
      <c r="R20" s="44">
        <v>692.06</v>
      </c>
      <c r="S20" s="62" t="s">
        <v>95</v>
      </c>
      <c r="T20" s="109"/>
    </row>
    <row r="21" spans="1:20" ht="14.1" customHeight="1" x14ac:dyDescent="0.2">
      <c r="A21" s="14" t="s">
        <v>104</v>
      </c>
      <c r="B21" s="148">
        <v>2872.04</v>
      </c>
      <c r="C21" s="47">
        <v>223.97</v>
      </c>
      <c r="D21" s="67">
        <v>223.45</v>
      </c>
      <c r="E21" s="47">
        <v>136.5</v>
      </c>
      <c r="F21" s="67">
        <v>59.77</v>
      </c>
      <c r="G21" s="47">
        <v>135.65</v>
      </c>
      <c r="H21" s="67">
        <v>248.81</v>
      </c>
      <c r="I21" s="47">
        <v>419.2</v>
      </c>
      <c r="J21" s="67">
        <v>48.03</v>
      </c>
      <c r="K21" s="47">
        <v>135.46</v>
      </c>
      <c r="L21" s="67">
        <v>65.349999999999994</v>
      </c>
      <c r="M21" s="47">
        <v>167.97</v>
      </c>
      <c r="N21" s="67">
        <v>413.31</v>
      </c>
      <c r="O21" s="47">
        <v>99.64</v>
      </c>
      <c r="P21" s="67">
        <v>102.66</v>
      </c>
      <c r="Q21" s="47">
        <v>213.6</v>
      </c>
      <c r="R21" s="47">
        <v>178.67</v>
      </c>
      <c r="S21" s="60" t="s">
        <v>105</v>
      </c>
      <c r="T21" s="109"/>
    </row>
    <row r="22" spans="1:20" s="88" customFormat="1" ht="14.1" customHeight="1" x14ac:dyDescent="0.2">
      <c r="A22" s="6" t="s">
        <v>102</v>
      </c>
      <c r="B22" s="145">
        <v>370.17</v>
      </c>
      <c r="C22" s="125">
        <v>10.75</v>
      </c>
      <c r="D22" s="128">
        <v>30.17</v>
      </c>
      <c r="E22" s="125">
        <v>25.76</v>
      </c>
      <c r="F22" s="128">
        <v>1.97</v>
      </c>
      <c r="G22" s="125">
        <v>20.72</v>
      </c>
      <c r="H22" s="128">
        <v>22.07</v>
      </c>
      <c r="I22" s="125">
        <v>32.25</v>
      </c>
      <c r="J22" s="128">
        <v>9.9</v>
      </c>
      <c r="K22" s="125">
        <v>14.22</v>
      </c>
      <c r="L22" s="128">
        <v>15.57</v>
      </c>
      <c r="M22" s="125">
        <v>16.47</v>
      </c>
      <c r="N22" s="128">
        <v>84.95</v>
      </c>
      <c r="O22" s="125">
        <v>34</v>
      </c>
      <c r="P22" s="128">
        <v>13.69</v>
      </c>
      <c r="Q22" s="125">
        <v>26.69</v>
      </c>
      <c r="R22" s="125">
        <v>10.99</v>
      </c>
      <c r="S22" s="62" t="s">
        <v>103</v>
      </c>
      <c r="T22" s="109"/>
    </row>
    <row r="23" spans="1:20" s="89" customFormat="1" ht="14.1" customHeight="1" x14ac:dyDescent="0.2">
      <c r="A23" s="14" t="s">
        <v>104</v>
      </c>
      <c r="B23" s="146">
        <v>27.95</v>
      </c>
      <c r="C23" s="126">
        <v>1.78</v>
      </c>
      <c r="D23" s="127">
        <v>5.82</v>
      </c>
      <c r="E23" s="105" t="s">
        <v>153</v>
      </c>
      <c r="F23" s="106" t="s">
        <v>153</v>
      </c>
      <c r="G23" s="126" t="s">
        <v>153</v>
      </c>
      <c r="H23" s="106">
        <v>1.85</v>
      </c>
      <c r="I23" s="105">
        <v>7.48</v>
      </c>
      <c r="J23" s="106" t="s">
        <v>153</v>
      </c>
      <c r="K23" s="105" t="s">
        <v>153</v>
      </c>
      <c r="L23" s="106" t="s">
        <v>153</v>
      </c>
      <c r="M23" s="105" t="s">
        <v>153</v>
      </c>
      <c r="N23" s="127">
        <v>5.85</v>
      </c>
      <c r="O23" s="105">
        <v>2.38</v>
      </c>
      <c r="P23" s="106" t="s">
        <v>153</v>
      </c>
      <c r="Q23" s="105">
        <v>1.79</v>
      </c>
      <c r="R23" s="105">
        <v>0.83</v>
      </c>
      <c r="S23" s="60" t="s">
        <v>105</v>
      </c>
      <c r="T23" s="109"/>
    </row>
    <row r="24" spans="1:20" ht="14.1" customHeight="1" x14ac:dyDescent="0.2">
      <c r="A24" s="6" t="s">
        <v>28</v>
      </c>
      <c r="B24" s="144">
        <v>55568.28</v>
      </c>
      <c r="C24" s="45">
        <v>3794</v>
      </c>
      <c r="D24" s="65">
        <v>2509.5100000000002</v>
      </c>
      <c r="E24" s="45">
        <v>3182.31</v>
      </c>
      <c r="F24" s="65">
        <v>1184.77</v>
      </c>
      <c r="G24" s="45">
        <v>3479.54</v>
      </c>
      <c r="H24" s="65">
        <v>4965.92</v>
      </c>
      <c r="I24" s="45">
        <v>10898.91</v>
      </c>
      <c r="J24" s="65">
        <v>1014.5</v>
      </c>
      <c r="K24" s="45">
        <v>2924.85</v>
      </c>
      <c r="L24" s="65">
        <v>1759.48</v>
      </c>
      <c r="M24" s="45">
        <v>3322.8</v>
      </c>
      <c r="N24" s="65">
        <v>6262.2</v>
      </c>
      <c r="O24" s="45">
        <v>1589.24</v>
      </c>
      <c r="P24" s="65">
        <v>1725.15</v>
      </c>
      <c r="Q24" s="45">
        <v>4863.79</v>
      </c>
      <c r="R24" s="45">
        <v>2091.31</v>
      </c>
      <c r="S24" s="62" t="s">
        <v>96</v>
      </c>
      <c r="T24" s="109"/>
    </row>
    <row r="25" spans="1:20" ht="14.1" customHeight="1" x14ac:dyDescent="0.2">
      <c r="A25" s="7" t="s">
        <v>20</v>
      </c>
      <c r="B25" s="146">
        <v>53873.24</v>
      </c>
      <c r="C25" s="126">
        <v>3665.32</v>
      </c>
      <c r="D25" s="127">
        <v>2405.6799999999998</v>
      </c>
      <c r="E25" s="126">
        <v>3093.2</v>
      </c>
      <c r="F25" s="127">
        <v>1157.6500000000001</v>
      </c>
      <c r="G25" s="126">
        <v>3405.64</v>
      </c>
      <c r="H25" s="127">
        <v>4825</v>
      </c>
      <c r="I25" s="126">
        <v>10514.91</v>
      </c>
      <c r="J25" s="127">
        <v>983.04</v>
      </c>
      <c r="K25" s="126">
        <v>2861.05</v>
      </c>
      <c r="L25" s="127">
        <v>1736.55</v>
      </c>
      <c r="M25" s="126">
        <v>3200.4</v>
      </c>
      <c r="N25" s="127">
        <v>6047.72</v>
      </c>
      <c r="O25" s="126">
        <v>1566.34</v>
      </c>
      <c r="P25" s="127">
        <v>1667.52</v>
      </c>
      <c r="Q25" s="126">
        <v>4703.32</v>
      </c>
      <c r="R25" s="126">
        <v>2039.9</v>
      </c>
      <c r="S25" s="63" t="s">
        <v>21</v>
      </c>
      <c r="T25" s="109"/>
    </row>
    <row r="26" spans="1:20" s="86" customFormat="1" ht="14.1" customHeight="1" x14ac:dyDescent="0.2">
      <c r="A26" s="7" t="s">
        <v>24</v>
      </c>
      <c r="B26" s="146">
        <v>779.93</v>
      </c>
      <c r="C26" s="126">
        <v>44.91</v>
      </c>
      <c r="D26" s="127">
        <v>33.17</v>
      </c>
      <c r="E26" s="126">
        <v>29.96</v>
      </c>
      <c r="F26" s="127">
        <v>4.2</v>
      </c>
      <c r="G26" s="126">
        <v>24.5</v>
      </c>
      <c r="H26" s="127">
        <v>65.66</v>
      </c>
      <c r="I26" s="126">
        <v>206.29</v>
      </c>
      <c r="J26" s="127">
        <v>3.58</v>
      </c>
      <c r="K26" s="126">
        <v>19.13</v>
      </c>
      <c r="L26" s="127">
        <v>10.59</v>
      </c>
      <c r="M26" s="126">
        <v>48.89</v>
      </c>
      <c r="N26" s="127">
        <v>135.09</v>
      </c>
      <c r="O26" s="126">
        <v>9.2100000000000009</v>
      </c>
      <c r="P26" s="127">
        <v>25.44</v>
      </c>
      <c r="Q26" s="126">
        <v>92.44</v>
      </c>
      <c r="R26" s="126">
        <v>26.87</v>
      </c>
      <c r="S26" s="63" t="s">
        <v>25</v>
      </c>
      <c r="T26" s="109"/>
    </row>
    <row r="27" spans="1:20" ht="14.1" customHeight="1" x14ac:dyDescent="0.2">
      <c r="A27" s="7" t="s">
        <v>26</v>
      </c>
      <c r="B27" s="146">
        <v>915.11</v>
      </c>
      <c r="C27" s="126">
        <v>83.77</v>
      </c>
      <c r="D27" s="127">
        <v>70.66</v>
      </c>
      <c r="E27" s="126">
        <v>59.15</v>
      </c>
      <c r="F27" s="127">
        <v>22.92</v>
      </c>
      <c r="G27" s="126">
        <v>49.4</v>
      </c>
      <c r="H27" s="127">
        <v>75.260000000000005</v>
      </c>
      <c r="I27" s="126">
        <v>177.71</v>
      </c>
      <c r="J27" s="127">
        <v>27.88</v>
      </c>
      <c r="K27" s="126">
        <v>44.67</v>
      </c>
      <c r="L27" s="127">
        <v>12.34</v>
      </c>
      <c r="M27" s="126">
        <v>73.510000000000005</v>
      </c>
      <c r="N27" s="127">
        <v>79.39</v>
      </c>
      <c r="O27" s="126">
        <v>13.69</v>
      </c>
      <c r="P27" s="127">
        <v>32.19</v>
      </c>
      <c r="Q27" s="126">
        <v>68.03</v>
      </c>
      <c r="R27" s="126">
        <v>24.54</v>
      </c>
      <c r="S27" s="63" t="s">
        <v>27</v>
      </c>
      <c r="T27" s="109"/>
    </row>
    <row r="28" spans="1:20" ht="14.1" customHeight="1" x14ac:dyDescent="0.2">
      <c r="A28" s="11" t="s">
        <v>29</v>
      </c>
      <c r="B28" s="145">
        <v>55947.14</v>
      </c>
      <c r="C28" s="125">
        <v>3781.04</v>
      </c>
      <c r="D28" s="128">
        <v>3344.45</v>
      </c>
      <c r="E28" s="125">
        <v>3231.42</v>
      </c>
      <c r="F28" s="128">
        <v>1632.24</v>
      </c>
      <c r="G28" s="125">
        <v>3457.64</v>
      </c>
      <c r="H28" s="128">
        <v>5159.37</v>
      </c>
      <c r="I28" s="125">
        <v>6892.63</v>
      </c>
      <c r="J28" s="128">
        <v>1410.47</v>
      </c>
      <c r="K28" s="125">
        <v>3531.28</v>
      </c>
      <c r="L28" s="128">
        <v>1861.84</v>
      </c>
      <c r="M28" s="125">
        <v>3225.42</v>
      </c>
      <c r="N28" s="128">
        <v>6721.15</v>
      </c>
      <c r="O28" s="125">
        <v>2050.21</v>
      </c>
      <c r="P28" s="128">
        <v>2007.35</v>
      </c>
      <c r="Q28" s="125">
        <v>5499.22</v>
      </c>
      <c r="R28" s="125">
        <v>2141.41</v>
      </c>
      <c r="S28" s="62" t="s">
        <v>59</v>
      </c>
      <c r="T28" s="109"/>
    </row>
    <row r="29" spans="1:20" ht="14.1" customHeight="1" x14ac:dyDescent="0.2">
      <c r="A29" s="14" t="s">
        <v>104</v>
      </c>
      <c r="B29" s="146">
        <v>292.99</v>
      </c>
      <c r="C29" s="126">
        <v>16.239999999999998</v>
      </c>
      <c r="D29" s="127">
        <v>16.8</v>
      </c>
      <c r="E29" s="126">
        <v>34.450000000000003</v>
      </c>
      <c r="F29" s="143" t="s">
        <v>153</v>
      </c>
      <c r="G29" s="126">
        <v>20.09</v>
      </c>
      <c r="H29" s="127">
        <v>41.43</v>
      </c>
      <c r="I29" s="126">
        <v>33.979999999999997</v>
      </c>
      <c r="J29" s="127">
        <v>9.15</v>
      </c>
      <c r="K29" s="126">
        <v>18.11</v>
      </c>
      <c r="L29" s="127">
        <v>7.57</v>
      </c>
      <c r="M29" s="126">
        <v>6.28</v>
      </c>
      <c r="N29" s="127">
        <v>50.71</v>
      </c>
      <c r="O29" s="126">
        <v>19.34</v>
      </c>
      <c r="P29" s="143" t="s">
        <v>153</v>
      </c>
      <c r="Q29" s="126">
        <v>17.170000000000002</v>
      </c>
      <c r="R29" s="105">
        <v>1.67</v>
      </c>
      <c r="S29" s="60" t="s">
        <v>105</v>
      </c>
      <c r="T29" s="109"/>
    </row>
    <row r="30" spans="1:20" ht="14.1" customHeight="1" x14ac:dyDescent="0.2">
      <c r="A30" s="6" t="s">
        <v>30</v>
      </c>
      <c r="B30" s="145">
        <v>2852.75</v>
      </c>
      <c r="C30" s="125">
        <v>122.3</v>
      </c>
      <c r="D30" s="128">
        <v>125.67</v>
      </c>
      <c r="E30" s="125">
        <v>238.17</v>
      </c>
      <c r="F30" s="128">
        <v>97.5</v>
      </c>
      <c r="G30" s="125">
        <v>198.78</v>
      </c>
      <c r="H30" s="128">
        <v>228.72</v>
      </c>
      <c r="I30" s="125">
        <v>408.33</v>
      </c>
      <c r="J30" s="128">
        <v>47.33</v>
      </c>
      <c r="K30" s="125">
        <v>167.69</v>
      </c>
      <c r="L30" s="128">
        <v>109.47</v>
      </c>
      <c r="M30" s="125">
        <v>283.52</v>
      </c>
      <c r="N30" s="128">
        <v>249.71</v>
      </c>
      <c r="O30" s="125">
        <v>114.22</v>
      </c>
      <c r="P30" s="128">
        <v>100.85</v>
      </c>
      <c r="Q30" s="125">
        <v>248.36</v>
      </c>
      <c r="R30" s="125">
        <v>112.13</v>
      </c>
      <c r="S30" s="62" t="s">
        <v>31</v>
      </c>
      <c r="T30" s="109"/>
    </row>
    <row r="31" spans="1:20" ht="14.1" customHeight="1" x14ac:dyDescent="0.2">
      <c r="A31" s="14" t="s">
        <v>104</v>
      </c>
      <c r="B31" s="146">
        <v>58.12</v>
      </c>
      <c r="C31" s="126">
        <v>2.1800000000000002</v>
      </c>
      <c r="D31" s="127">
        <v>9.3800000000000008</v>
      </c>
      <c r="E31" s="126">
        <v>3.46</v>
      </c>
      <c r="F31" s="106" t="s">
        <v>153</v>
      </c>
      <c r="G31" s="126">
        <v>5.5</v>
      </c>
      <c r="H31" s="127">
        <v>15.88</v>
      </c>
      <c r="I31" s="126">
        <v>1</v>
      </c>
      <c r="J31" s="106" t="s">
        <v>153</v>
      </c>
      <c r="K31" s="126">
        <v>3.84</v>
      </c>
      <c r="L31" s="106" t="s">
        <v>153</v>
      </c>
      <c r="M31" s="105" t="s">
        <v>153</v>
      </c>
      <c r="N31" s="127">
        <v>2.93</v>
      </c>
      <c r="O31" s="126">
        <v>4.12</v>
      </c>
      <c r="P31" s="106" t="s">
        <v>153</v>
      </c>
      <c r="Q31" s="126">
        <v>8.16</v>
      </c>
      <c r="R31" s="126">
        <v>1.67</v>
      </c>
      <c r="S31" s="60" t="s">
        <v>105</v>
      </c>
      <c r="T31" s="109"/>
    </row>
    <row r="32" spans="1:20" ht="14.1" customHeight="1" x14ac:dyDescent="0.2">
      <c r="A32" s="6" t="s">
        <v>32</v>
      </c>
      <c r="B32" s="145">
        <v>7.59</v>
      </c>
      <c r="C32" s="105" t="s">
        <v>153</v>
      </c>
      <c r="D32" s="106" t="s">
        <v>153</v>
      </c>
      <c r="E32" s="125">
        <v>3.69</v>
      </c>
      <c r="F32" s="106" t="s">
        <v>153</v>
      </c>
      <c r="G32" s="105" t="s">
        <v>153</v>
      </c>
      <c r="H32" s="106" t="s">
        <v>153</v>
      </c>
      <c r="I32" s="105" t="s">
        <v>153</v>
      </c>
      <c r="J32" s="106" t="s">
        <v>153</v>
      </c>
      <c r="K32" s="105" t="s">
        <v>153</v>
      </c>
      <c r="L32" s="106" t="s">
        <v>153</v>
      </c>
      <c r="M32" s="105" t="s">
        <v>153</v>
      </c>
      <c r="N32" s="106" t="s">
        <v>153</v>
      </c>
      <c r="O32" s="125" t="s">
        <v>153</v>
      </c>
      <c r="P32" s="106" t="s">
        <v>153</v>
      </c>
      <c r="Q32" s="125">
        <v>3.59</v>
      </c>
      <c r="R32" s="105" t="s">
        <v>153</v>
      </c>
      <c r="S32" s="62" t="s">
        <v>33</v>
      </c>
      <c r="T32" s="109"/>
    </row>
    <row r="33" spans="1:23" ht="14.1" customHeight="1" x14ac:dyDescent="0.2">
      <c r="A33" s="6" t="s">
        <v>93</v>
      </c>
      <c r="B33" s="145">
        <v>2565.5</v>
      </c>
      <c r="C33" s="125">
        <v>130.81</v>
      </c>
      <c r="D33" s="128">
        <v>148.46</v>
      </c>
      <c r="E33" s="125">
        <v>118.16</v>
      </c>
      <c r="F33" s="128">
        <v>44.49</v>
      </c>
      <c r="G33" s="125">
        <v>180.59</v>
      </c>
      <c r="H33" s="128">
        <v>304.07</v>
      </c>
      <c r="I33" s="125">
        <v>277.73</v>
      </c>
      <c r="J33" s="128">
        <v>54.51</v>
      </c>
      <c r="K33" s="125">
        <v>156.94999999999999</v>
      </c>
      <c r="L33" s="128">
        <v>62.46</v>
      </c>
      <c r="M33" s="125">
        <v>159.29</v>
      </c>
      <c r="N33" s="128">
        <v>492.43</v>
      </c>
      <c r="O33" s="125">
        <v>50.75</v>
      </c>
      <c r="P33" s="128">
        <v>61.14</v>
      </c>
      <c r="Q33" s="125">
        <v>195.99</v>
      </c>
      <c r="R33" s="125">
        <v>127.67</v>
      </c>
      <c r="S33" s="62" t="s">
        <v>97</v>
      </c>
      <c r="T33" s="109"/>
    </row>
    <row r="34" spans="1:23" ht="14.1" customHeight="1" x14ac:dyDescent="0.2">
      <c r="A34" s="6" t="s">
        <v>34</v>
      </c>
      <c r="B34" s="145">
        <v>1883.02</v>
      </c>
      <c r="C34" s="125">
        <v>116.66</v>
      </c>
      <c r="D34" s="128">
        <v>76.489999999999995</v>
      </c>
      <c r="E34" s="125">
        <v>103.58</v>
      </c>
      <c r="F34" s="128">
        <v>40.17</v>
      </c>
      <c r="G34" s="125">
        <v>123.84</v>
      </c>
      <c r="H34" s="128">
        <v>292.08999999999997</v>
      </c>
      <c r="I34" s="125">
        <v>286.5</v>
      </c>
      <c r="J34" s="128">
        <v>60.95</v>
      </c>
      <c r="K34" s="125">
        <v>143.09</v>
      </c>
      <c r="L34" s="128">
        <v>62</v>
      </c>
      <c r="M34" s="125">
        <v>68.94</v>
      </c>
      <c r="N34" s="128">
        <v>243.6</v>
      </c>
      <c r="O34" s="125">
        <v>26.97</v>
      </c>
      <c r="P34" s="128">
        <v>61</v>
      </c>
      <c r="Q34" s="125">
        <v>122.32</v>
      </c>
      <c r="R34" s="125">
        <v>54.82</v>
      </c>
      <c r="S34" s="62" t="s">
        <v>60</v>
      </c>
      <c r="T34" s="109"/>
    </row>
    <row r="35" spans="1:23" ht="14.1" customHeight="1" x14ac:dyDescent="0.2">
      <c r="A35" s="6" t="s">
        <v>35</v>
      </c>
      <c r="B35" s="145">
        <v>6541.87</v>
      </c>
      <c r="C35" s="125">
        <v>396.31</v>
      </c>
      <c r="D35" s="128">
        <v>335.14</v>
      </c>
      <c r="E35" s="125">
        <v>287.82</v>
      </c>
      <c r="F35" s="128">
        <v>227.22</v>
      </c>
      <c r="G35" s="125">
        <v>408.79</v>
      </c>
      <c r="H35" s="128">
        <v>1171.3900000000001</v>
      </c>
      <c r="I35" s="125">
        <v>673.05</v>
      </c>
      <c r="J35" s="128">
        <v>254.08</v>
      </c>
      <c r="K35" s="125">
        <v>565.21</v>
      </c>
      <c r="L35" s="128">
        <v>239.73</v>
      </c>
      <c r="M35" s="125">
        <v>338.99</v>
      </c>
      <c r="N35" s="128">
        <v>541.62</v>
      </c>
      <c r="O35" s="125">
        <v>120.03</v>
      </c>
      <c r="P35" s="128">
        <v>251.09</v>
      </c>
      <c r="Q35" s="125">
        <v>458.95</v>
      </c>
      <c r="R35" s="125">
        <v>272.45</v>
      </c>
      <c r="S35" s="62" t="s">
        <v>56</v>
      </c>
      <c r="T35" s="109"/>
    </row>
    <row r="36" spans="1:23" ht="14.1" customHeight="1" x14ac:dyDescent="0.2">
      <c r="A36" s="6" t="s">
        <v>36</v>
      </c>
      <c r="B36" s="145">
        <v>4832.8900000000003</v>
      </c>
      <c r="C36" s="125">
        <v>277.62</v>
      </c>
      <c r="D36" s="128">
        <v>324.69</v>
      </c>
      <c r="E36" s="125">
        <v>279.61</v>
      </c>
      <c r="F36" s="128">
        <v>123.24</v>
      </c>
      <c r="G36" s="125">
        <v>272.42</v>
      </c>
      <c r="H36" s="128">
        <v>381.9</v>
      </c>
      <c r="I36" s="125">
        <v>726.87</v>
      </c>
      <c r="J36" s="128">
        <v>150.04</v>
      </c>
      <c r="K36" s="125">
        <v>297.17</v>
      </c>
      <c r="L36" s="128">
        <v>137.72999999999999</v>
      </c>
      <c r="M36" s="125">
        <v>298.58999999999997</v>
      </c>
      <c r="N36" s="128">
        <v>529.19000000000005</v>
      </c>
      <c r="O36" s="125">
        <v>180.02</v>
      </c>
      <c r="P36" s="128">
        <v>198.25</v>
      </c>
      <c r="Q36" s="125">
        <v>487.2</v>
      </c>
      <c r="R36" s="125">
        <v>168.35</v>
      </c>
      <c r="S36" s="62" t="s">
        <v>63</v>
      </c>
      <c r="T36" s="109"/>
    </row>
    <row r="37" spans="1:23" ht="19.5" customHeight="1" x14ac:dyDescent="0.2">
      <c r="A37" s="157" t="s">
        <v>113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T37" s="109"/>
    </row>
    <row r="38" spans="1:23" x14ac:dyDescent="0.2">
      <c r="A38" s="158" t="s">
        <v>109</v>
      </c>
      <c r="E38" s="129"/>
      <c r="T38" s="109"/>
    </row>
    <row r="39" spans="1:23" x14ac:dyDescent="0.2">
      <c r="A39" s="159" t="s">
        <v>114</v>
      </c>
      <c r="T39" s="109"/>
    </row>
    <row r="40" spans="1:23" x14ac:dyDescent="0.2">
      <c r="A40" s="159" t="s">
        <v>154</v>
      </c>
      <c r="B40" s="92"/>
      <c r="T40" s="109"/>
    </row>
    <row r="42" spans="1:23" x14ac:dyDescent="0.2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1:23" x14ac:dyDescent="0.2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</row>
    <row r="44" spans="1:23" x14ac:dyDescent="0.2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</row>
    <row r="45" spans="1:23" x14ac:dyDescent="0.2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</row>
    <row r="46" spans="1:23" x14ac:dyDescent="0.2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</row>
    <row r="47" spans="1:23" x14ac:dyDescent="0.2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</row>
    <row r="48" spans="1:23" x14ac:dyDescent="0.2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</row>
    <row r="49" spans="2:23" x14ac:dyDescent="0.2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</row>
    <row r="50" spans="2:23" x14ac:dyDescent="0.2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</row>
    <row r="51" spans="2:23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</row>
    <row r="52" spans="2:23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</row>
    <row r="53" spans="2:23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</row>
    <row r="54" spans="2:23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</row>
    <row r="55" spans="2:23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</row>
    <row r="56" spans="2:23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</row>
    <row r="57" spans="2:23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</row>
    <row r="58" spans="2:23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</row>
    <row r="59" spans="2:23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</row>
    <row r="60" spans="2:23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</row>
    <row r="61" spans="2:23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</row>
    <row r="62" spans="2:23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</row>
    <row r="63" spans="2:23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2:23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</row>
    <row r="65" spans="2:23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</row>
    <row r="66" spans="2:23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</row>
    <row r="67" spans="2:23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</row>
    <row r="68" spans="2:23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</row>
    <row r="69" spans="2:23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</row>
    <row r="70" spans="2:23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</row>
    <row r="71" spans="2:23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</row>
    <row r="72" spans="2:23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</row>
    <row r="73" spans="2:23" x14ac:dyDescent="0.2"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2:23" x14ac:dyDescent="0.2"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2:23" x14ac:dyDescent="0.2"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</row>
    <row r="76" spans="2:23" x14ac:dyDescent="0.2"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2:23" x14ac:dyDescent="0.2"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</row>
    <row r="78" spans="2:23" x14ac:dyDescent="0.2"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</row>
    <row r="79" spans="2:23" x14ac:dyDescent="0.2"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</row>
    <row r="80" spans="2:23" x14ac:dyDescent="0.2"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</row>
    <row r="81" spans="2:23" x14ac:dyDescent="0.2"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</row>
    <row r="82" spans="2:23" x14ac:dyDescent="0.2"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</row>
    <row r="83" spans="2:23" x14ac:dyDescent="0.2"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</row>
    <row r="84" spans="2:23" x14ac:dyDescent="0.2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</row>
    <row r="85" spans="2:23" x14ac:dyDescent="0.2"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</row>
    <row r="86" spans="2:23" x14ac:dyDescent="0.2"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</row>
    <row r="87" spans="2:23" x14ac:dyDescent="0.2"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</row>
    <row r="88" spans="2:23" x14ac:dyDescent="0.2"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</row>
    <row r="89" spans="2:23" x14ac:dyDescent="0.2"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</row>
    <row r="90" spans="2:23" x14ac:dyDescent="0.2"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</row>
    <row r="91" spans="2:23" x14ac:dyDescent="0.2"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</row>
    <row r="92" spans="2:23" x14ac:dyDescent="0.2"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</row>
    <row r="93" spans="2:23" x14ac:dyDescent="0.2"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</row>
    <row r="94" spans="2:23" x14ac:dyDescent="0.2"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</row>
    <row r="95" spans="2:23" x14ac:dyDescent="0.2"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</row>
    <row r="96" spans="2:23" x14ac:dyDescent="0.2"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</row>
    <row r="97" spans="2:23" x14ac:dyDescent="0.2"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</row>
    <row r="98" spans="2:23" x14ac:dyDescent="0.2"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</row>
    <row r="99" spans="2:23" x14ac:dyDescent="0.2"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pans="2:23" x14ac:dyDescent="0.2"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</row>
    <row r="101" spans="2:23" x14ac:dyDescent="0.2"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</row>
    <row r="102" spans="2:23" x14ac:dyDescent="0.2"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</row>
    <row r="103" spans="2:23" x14ac:dyDescent="0.2"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</row>
    <row r="104" spans="2:23" x14ac:dyDescent="0.2"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</row>
    <row r="105" spans="2:23" x14ac:dyDescent="0.2"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</row>
    <row r="106" spans="2:23" x14ac:dyDescent="0.2"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</row>
    <row r="107" spans="2:23" x14ac:dyDescent="0.2"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</row>
    <row r="108" spans="2:23" x14ac:dyDescent="0.2"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</row>
  </sheetData>
  <hyperlinks>
    <hyperlink ref="S1" location="'Spis tablic - List of tables'!A1" display="Powrót/Back" xr:uid="{00000000-0004-0000-0100-000000000000}"/>
  </hyperlinks>
  <pageMargins left="0.70866141732283472" right="0.70866141732283472" top="0.55118110236220474" bottom="0.74803149606299213" header="0.31496062992125984" footer="0.31496062992125984"/>
  <pageSetup paperSize="9" scale="38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"/>
  <sheetViews>
    <sheetView showOutlineSymbols="0" zoomScaleNormal="100" workbookViewId="0"/>
  </sheetViews>
  <sheetFormatPr defaultColWidth="6.85546875" defaultRowHeight="12" x14ac:dyDescent="0.25"/>
  <cols>
    <col min="1" max="1" width="57.85546875" style="103" customWidth="1"/>
    <col min="2" max="7" width="13" style="99" customWidth="1"/>
    <col min="8" max="8" width="15" style="99" customWidth="1"/>
    <col min="9" max="10" width="13" style="99" customWidth="1"/>
    <col min="11" max="11" width="57.85546875" style="56" customWidth="1"/>
    <col min="12" max="234" width="6.85546875" style="56"/>
    <col min="235" max="235" width="64" style="56" customWidth="1"/>
    <col min="236" max="245" width="12.140625" style="56" customWidth="1"/>
    <col min="246" max="490" width="6.85546875" style="56"/>
    <col min="491" max="491" width="64" style="56" customWidth="1"/>
    <col min="492" max="501" width="12.140625" style="56" customWidth="1"/>
    <col min="502" max="746" width="6.85546875" style="56"/>
    <col min="747" max="747" width="64" style="56" customWidth="1"/>
    <col min="748" max="757" width="12.140625" style="56" customWidth="1"/>
    <col min="758" max="1002" width="6.85546875" style="56"/>
    <col min="1003" max="1003" width="64" style="56" customWidth="1"/>
    <col min="1004" max="1013" width="12.140625" style="56" customWidth="1"/>
    <col min="1014" max="1258" width="6.85546875" style="56"/>
    <col min="1259" max="1259" width="64" style="56" customWidth="1"/>
    <col min="1260" max="1269" width="12.140625" style="56" customWidth="1"/>
    <col min="1270" max="1514" width="6.85546875" style="56"/>
    <col min="1515" max="1515" width="64" style="56" customWidth="1"/>
    <col min="1516" max="1525" width="12.140625" style="56" customWidth="1"/>
    <col min="1526" max="1770" width="6.85546875" style="56"/>
    <col min="1771" max="1771" width="64" style="56" customWidth="1"/>
    <col min="1772" max="1781" width="12.140625" style="56" customWidth="1"/>
    <col min="1782" max="2026" width="6.85546875" style="56"/>
    <col min="2027" max="2027" width="64" style="56" customWidth="1"/>
    <col min="2028" max="2037" width="12.140625" style="56" customWidth="1"/>
    <col min="2038" max="2282" width="6.85546875" style="56"/>
    <col min="2283" max="2283" width="64" style="56" customWidth="1"/>
    <col min="2284" max="2293" width="12.140625" style="56" customWidth="1"/>
    <col min="2294" max="2538" width="6.85546875" style="56"/>
    <col min="2539" max="2539" width="64" style="56" customWidth="1"/>
    <col min="2540" max="2549" width="12.140625" style="56" customWidth="1"/>
    <col min="2550" max="2794" width="6.85546875" style="56"/>
    <col min="2795" max="2795" width="64" style="56" customWidth="1"/>
    <col min="2796" max="2805" width="12.140625" style="56" customWidth="1"/>
    <col min="2806" max="3050" width="6.85546875" style="56"/>
    <col min="3051" max="3051" width="64" style="56" customWidth="1"/>
    <col min="3052" max="3061" width="12.140625" style="56" customWidth="1"/>
    <col min="3062" max="3306" width="6.85546875" style="56"/>
    <col min="3307" max="3307" width="64" style="56" customWidth="1"/>
    <col min="3308" max="3317" width="12.140625" style="56" customWidth="1"/>
    <col min="3318" max="3562" width="6.85546875" style="56"/>
    <col min="3563" max="3563" width="64" style="56" customWidth="1"/>
    <col min="3564" max="3573" width="12.140625" style="56" customWidth="1"/>
    <col min="3574" max="3818" width="6.85546875" style="56"/>
    <col min="3819" max="3819" width="64" style="56" customWidth="1"/>
    <col min="3820" max="3829" width="12.140625" style="56" customWidth="1"/>
    <col min="3830" max="4074" width="6.85546875" style="56"/>
    <col min="4075" max="4075" width="64" style="56" customWidth="1"/>
    <col min="4076" max="4085" width="12.140625" style="56" customWidth="1"/>
    <col min="4086" max="4330" width="6.85546875" style="56"/>
    <col min="4331" max="4331" width="64" style="56" customWidth="1"/>
    <col min="4332" max="4341" width="12.140625" style="56" customWidth="1"/>
    <col min="4342" max="4586" width="6.85546875" style="56"/>
    <col min="4587" max="4587" width="64" style="56" customWidth="1"/>
    <col min="4588" max="4597" width="12.140625" style="56" customWidth="1"/>
    <col min="4598" max="4842" width="6.85546875" style="56"/>
    <col min="4843" max="4843" width="64" style="56" customWidth="1"/>
    <col min="4844" max="4853" width="12.140625" style="56" customWidth="1"/>
    <col min="4854" max="5098" width="6.85546875" style="56"/>
    <col min="5099" max="5099" width="64" style="56" customWidth="1"/>
    <col min="5100" max="5109" width="12.140625" style="56" customWidth="1"/>
    <col min="5110" max="5354" width="6.85546875" style="56"/>
    <col min="5355" max="5355" width="64" style="56" customWidth="1"/>
    <col min="5356" max="5365" width="12.140625" style="56" customWidth="1"/>
    <col min="5366" max="5610" width="6.85546875" style="56"/>
    <col min="5611" max="5611" width="64" style="56" customWidth="1"/>
    <col min="5612" max="5621" width="12.140625" style="56" customWidth="1"/>
    <col min="5622" max="5866" width="6.85546875" style="56"/>
    <col min="5867" max="5867" width="64" style="56" customWidth="1"/>
    <col min="5868" max="5877" width="12.140625" style="56" customWidth="1"/>
    <col min="5878" max="6122" width="6.85546875" style="56"/>
    <col min="6123" max="6123" width="64" style="56" customWidth="1"/>
    <col min="6124" max="6133" width="12.140625" style="56" customWidth="1"/>
    <col min="6134" max="6378" width="6.85546875" style="56"/>
    <col min="6379" max="6379" width="64" style="56" customWidth="1"/>
    <col min="6380" max="6389" width="12.140625" style="56" customWidth="1"/>
    <col min="6390" max="6634" width="6.85546875" style="56"/>
    <col min="6635" max="6635" width="64" style="56" customWidth="1"/>
    <col min="6636" max="6645" width="12.140625" style="56" customWidth="1"/>
    <col min="6646" max="6890" width="6.85546875" style="56"/>
    <col min="6891" max="6891" width="64" style="56" customWidth="1"/>
    <col min="6892" max="6901" width="12.140625" style="56" customWidth="1"/>
    <col min="6902" max="7146" width="6.85546875" style="56"/>
    <col min="7147" max="7147" width="64" style="56" customWidth="1"/>
    <col min="7148" max="7157" width="12.140625" style="56" customWidth="1"/>
    <col min="7158" max="7402" width="6.85546875" style="56"/>
    <col min="7403" max="7403" width="64" style="56" customWidth="1"/>
    <col min="7404" max="7413" width="12.140625" style="56" customWidth="1"/>
    <col min="7414" max="7658" width="6.85546875" style="56"/>
    <col min="7659" max="7659" width="64" style="56" customWidth="1"/>
    <col min="7660" max="7669" width="12.140625" style="56" customWidth="1"/>
    <col min="7670" max="7914" width="6.85546875" style="56"/>
    <col min="7915" max="7915" width="64" style="56" customWidth="1"/>
    <col min="7916" max="7925" width="12.140625" style="56" customWidth="1"/>
    <col min="7926" max="8170" width="6.85546875" style="56"/>
    <col min="8171" max="8171" width="64" style="56" customWidth="1"/>
    <col min="8172" max="8181" width="12.140625" style="56" customWidth="1"/>
    <col min="8182" max="8426" width="6.85546875" style="56"/>
    <col min="8427" max="8427" width="64" style="56" customWidth="1"/>
    <col min="8428" max="8437" width="12.140625" style="56" customWidth="1"/>
    <col min="8438" max="8682" width="6.85546875" style="56"/>
    <col min="8683" max="8683" width="64" style="56" customWidth="1"/>
    <col min="8684" max="8693" width="12.140625" style="56" customWidth="1"/>
    <col min="8694" max="8938" width="6.85546875" style="56"/>
    <col min="8939" max="8939" width="64" style="56" customWidth="1"/>
    <col min="8940" max="8949" width="12.140625" style="56" customWidth="1"/>
    <col min="8950" max="9194" width="6.85546875" style="56"/>
    <col min="9195" max="9195" width="64" style="56" customWidth="1"/>
    <col min="9196" max="9205" width="12.140625" style="56" customWidth="1"/>
    <col min="9206" max="9450" width="6.85546875" style="56"/>
    <col min="9451" max="9451" width="64" style="56" customWidth="1"/>
    <col min="9452" max="9461" width="12.140625" style="56" customWidth="1"/>
    <col min="9462" max="9706" width="6.85546875" style="56"/>
    <col min="9707" max="9707" width="64" style="56" customWidth="1"/>
    <col min="9708" max="9717" width="12.140625" style="56" customWidth="1"/>
    <col min="9718" max="9962" width="6.85546875" style="56"/>
    <col min="9963" max="9963" width="64" style="56" customWidth="1"/>
    <col min="9964" max="9973" width="12.140625" style="56" customWidth="1"/>
    <col min="9974" max="10218" width="6.85546875" style="56"/>
    <col min="10219" max="10219" width="64" style="56" customWidth="1"/>
    <col min="10220" max="10229" width="12.140625" style="56" customWidth="1"/>
    <col min="10230" max="10474" width="6.85546875" style="56"/>
    <col min="10475" max="10475" width="64" style="56" customWidth="1"/>
    <col min="10476" max="10485" width="12.140625" style="56" customWidth="1"/>
    <col min="10486" max="10730" width="6.85546875" style="56"/>
    <col min="10731" max="10731" width="64" style="56" customWidth="1"/>
    <col min="10732" max="10741" width="12.140625" style="56" customWidth="1"/>
    <col min="10742" max="10986" width="6.85546875" style="56"/>
    <col min="10987" max="10987" width="64" style="56" customWidth="1"/>
    <col min="10988" max="10997" width="12.140625" style="56" customWidth="1"/>
    <col min="10998" max="11242" width="6.85546875" style="56"/>
    <col min="11243" max="11243" width="64" style="56" customWidth="1"/>
    <col min="11244" max="11253" width="12.140625" style="56" customWidth="1"/>
    <col min="11254" max="11498" width="6.85546875" style="56"/>
    <col min="11499" max="11499" width="64" style="56" customWidth="1"/>
    <col min="11500" max="11509" width="12.140625" style="56" customWidth="1"/>
    <col min="11510" max="11754" width="6.85546875" style="56"/>
    <col min="11755" max="11755" width="64" style="56" customWidth="1"/>
    <col min="11756" max="11765" width="12.140625" style="56" customWidth="1"/>
    <col min="11766" max="12010" width="6.85546875" style="56"/>
    <col min="12011" max="12011" width="64" style="56" customWidth="1"/>
    <col min="12012" max="12021" width="12.140625" style="56" customWidth="1"/>
    <col min="12022" max="12266" width="6.85546875" style="56"/>
    <col min="12267" max="12267" width="64" style="56" customWidth="1"/>
    <col min="12268" max="12277" width="12.140625" style="56" customWidth="1"/>
    <col min="12278" max="12522" width="6.85546875" style="56"/>
    <col min="12523" max="12523" width="64" style="56" customWidth="1"/>
    <col min="12524" max="12533" width="12.140625" style="56" customWidth="1"/>
    <col min="12534" max="12778" width="6.85546875" style="56"/>
    <col min="12779" max="12779" width="64" style="56" customWidth="1"/>
    <col min="12780" max="12789" width="12.140625" style="56" customWidth="1"/>
    <col min="12790" max="13034" width="6.85546875" style="56"/>
    <col min="13035" max="13035" width="64" style="56" customWidth="1"/>
    <col min="13036" max="13045" width="12.140625" style="56" customWidth="1"/>
    <col min="13046" max="13290" width="6.85546875" style="56"/>
    <col min="13291" max="13291" width="64" style="56" customWidth="1"/>
    <col min="13292" max="13301" width="12.140625" style="56" customWidth="1"/>
    <col min="13302" max="13546" width="6.85546875" style="56"/>
    <col min="13547" max="13547" width="64" style="56" customWidth="1"/>
    <col min="13548" max="13557" width="12.140625" style="56" customWidth="1"/>
    <col min="13558" max="13802" width="6.85546875" style="56"/>
    <col min="13803" max="13803" width="64" style="56" customWidth="1"/>
    <col min="13804" max="13813" width="12.140625" style="56" customWidth="1"/>
    <col min="13814" max="14058" width="6.85546875" style="56"/>
    <col min="14059" max="14059" width="64" style="56" customWidth="1"/>
    <col min="14060" max="14069" width="12.140625" style="56" customWidth="1"/>
    <col min="14070" max="14314" width="6.85546875" style="56"/>
    <col min="14315" max="14315" width="64" style="56" customWidth="1"/>
    <col min="14316" max="14325" width="12.140625" style="56" customWidth="1"/>
    <col min="14326" max="14570" width="6.85546875" style="56"/>
    <col min="14571" max="14571" width="64" style="56" customWidth="1"/>
    <col min="14572" max="14581" width="12.140625" style="56" customWidth="1"/>
    <col min="14582" max="14826" width="6.85546875" style="56"/>
    <col min="14827" max="14827" width="64" style="56" customWidth="1"/>
    <col min="14828" max="14837" width="12.140625" style="56" customWidth="1"/>
    <col min="14838" max="15082" width="6.85546875" style="56"/>
    <col min="15083" max="15083" width="64" style="56" customWidth="1"/>
    <col min="15084" max="15093" width="12.140625" style="56" customWidth="1"/>
    <col min="15094" max="15338" width="6.85546875" style="56"/>
    <col min="15339" max="15339" width="64" style="56" customWidth="1"/>
    <col min="15340" max="15349" width="12.140625" style="56" customWidth="1"/>
    <col min="15350" max="15594" width="6.85546875" style="56"/>
    <col min="15595" max="15595" width="64" style="56" customWidth="1"/>
    <col min="15596" max="15605" width="12.140625" style="56" customWidth="1"/>
    <col min="15606" max="15850" width="6.85546875" style="56"/>
    <col min="15851" max="15851" width="64" style="56" customWidth="1"/>
    <col min="15852" max="15861" width="12.140625" style="56" customWidth="1"/>
    <col min="15862" max="16106" width="6.85546875" style="56"/>
    <col min="16107" max="16107" width="64" style="56" customWidth="1"/>
    <col min="16108" max="16117" width="12.140625" style="56" customWidth="1"/>
    <col min="16118" max="16384" width="6.85546875" style="56"/>
  </cols>
  <sheetData>
    <row r="1" spans="1:11" s="93" customFormat="1" ht="15.95" customHeight="1" x14ac:dyDescent="0.2">
      <c r="A1" s="37" t="s">
        <v>143</v>
      </c>
      <c r="I1" s="39"/>
      <c r="J1" s="41" t="s">
        <v>100</v>
      </c>
    </row>
    <row r="2" spans="1:11" ht="15.75" customHeight="1" x14ac:dyDescent="0.25">
      <c r="A2" s="31" t="s">
        <v>144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s="94" customFormat="1" ht="30.75" customHeight="1" x14ac:dyDescent="0.25">
      <c r="A3" s="168" t="s">
        <v>107</v>
      </c>
      <c r="B3" s="169" t="s">
        <v>110</v>
      </c>
      <c r="C3" s="171" t="s">
        <v>133</v>
      </c>
      <c r="D3" s="172"/>
      <c r="E3" s="172"/>
      <c r="F3" s="172"/>
      <c r="G3" s="172"/>
      <c r="H3" s="172"/>
      <c r="I3" s="172"/>
      <c r="J3" s="172"/>
      <c r="K3" s="164" t="s">
        <v>108</v>
      </c>
    </row>
    <row r="4" spans="1:11" ht="27" customHeight="1" x14ac:dyDescent="0.25">
      <c r="A4" s="168"/>
      <c r="B4" s="170"/>
      <c r="C4" s="174" t="s">
        <v>78</v>
      </c>
      <c r="D4" s="171" t="s">
        <v>98</v>
      </c>
      <c r="E4" s="172"/>
      <c r="F4" s="172"/>
      <c r="G4" s="173"/>
      <c r="H4" s="166" t="s">
        <v>79</v>
      </c>
      <c r="I4" s="166" t="s">
        <v>80</v>
      </c>
      <c r="J4" s="166" t="s">
        <v>101</v>
      </c>
      <c r="K4" s="165"/>
    </row>
    <row r="5" spans="1:11" ht="73.5" customHeight="1" x14ac:dyDescent="0.25">
      <c r="A5" s="168"/>
      <c r="B5" s="170"/>
      <c r="C5" s="175"/>
      <c r="D5" s="80" t="s">
        <v>88</v>
      </c>
      <c r="E5" s="80" t="s">
        <v>81</v>
      </c>
      <c r="F5" s="80" t="s">
        <v>82</v>
      </c>
      <c r="G5" s="80" t="s">
        <v>83</v>
      </c>
      <c r="H5" s="167"/>
      <c r="I5" s="167"/>
      <c r="J5" s="167"/>
      <c r="K5" s="165"/>
    </row>
    <row r="6" spans="1:11" s="95" customFormat="1" ht="14.1" customHeight="1" x14ac:dyDescent="0.25">
      <c r="A6" s="10" t="s">
        <v>126</v>
      </c>
      <c r="B6" s="45">
        <v>525157.28</v>
      </c>
      <c r="C6" s="65">
        <v>10897.95</v>
      </c>
      <c r="D6" s="45">
        <v>434205.55</v>
      </c>
      <c r="E6" s="65">
        <v>2896.45</v>
      </c>
      <c r="F6" s="45">
        <v>215083.03</v>
      </c>
      <c r="G6" s="65">
        <v>216226.07</v>
      </c>
      <c r="H6" s="45">
        <v>18829.8</v>
      </c>
      <c r="I6" s="65">
        <v>7818.88</v>
      </c>
      <c r="J6" s="43">
        <v>53405.1</v>
      </c>
      <c r="K6" s="61" t="s">
        <v>127</v>
      </c>
    </row>
    <row r="7" spans="1:11" s="95" customFormat="1" ht="14.1" customHeight="1" x14ac:dyDescent="0.25">
      <c r="A7" s="11" t="s">
        <v>15</v>
      </c>
      <c r="B7" s="121">
        <v>121881.79</v>
      </c>
      <c r="C7" s="121">
        <v>11.7</v>
      </c>
      <c r="D7" s="121">
        <v>84297.14</v>
      </c>
      <c r="E7" s="121">
        <v>87.22</v>
      </c>
      <c r="F7" s="121">
        <v>29509.599999999999</v>
      </c>
      <c r="G7" s="121">
        <v>54700.32</v>
      </c>
      <c r="H7" s="121">
        <v>3951.61</v>
      </c>
      <c r="I7" s="154">
        <v>2877.83</v>
      </c>
      <c r="J7" s="121">
        <v>30743.51</v>
      </c>
      <c r="K7" s="12" t="s">
        <v>75</v>
      </c>
    </row>
    <row r="8" spans="1:11" ht="14.1" customHeight="1" x14ac:dyDescent="0.2">
      <c r="A8" s="13" t="s">
        <v>16</v>
      </c>
      <c r="B8" s="112">
        <v>98613.25</v>
      </c>
      <c r="C8" s="113">
        <v>11.7</v>
      </c>
      <c r="D8" s="112">
        <v>65666.76999999999</v>
      </c>
      <c r="E8" s="152" t="s">
        <v>153</v>
      </c>
      <c r="F8" s="112">
        <v>25695.06</v>
      </c>
      <c r="G8" s="113">
        <v>39971.71</v>
      </c>
      <c r="H8" s="112">
        <v>2204.69</v>
      </c>
      <c r="I8" s="113">
        <v>2769.18</v>
      </c>
      <c r="J8" s="112">
        <v>27960.91</v>
      </c>
      <c r="K8" s="63" t="s">
        <v>57</v>
      </c>
    </row>
    <row r="9" spans="1:11" s="95" customFormat="1" ht="14.1" customHeight="1" x14ac:dyDescent="0.2">
      <c r="A9" s="13" t="s">
        <v>17</v>
      </c>
      <c r="B9" s="112">
        <v>2709.98</v>
      </c>
      <c r="C9" s="150" t="s">
        <v>153</v>
      </c>
      <c r="D9" s="112">
        <v>1392.41</v>
      </c>
      <c r="E9" s="113">
        <v>35.76</v>
      </c>
      <c r="F9" s="112">
        <v>1327.09</v>
      </c>
      <c r="G9" s="113">
        <v>29.56</v>
      </c>
      <c r="H9" s="112">
        <v>474.21</v>
      </c>
      <c r="I9" s="113">
        <v>18.46</v>
      </c>
      <c r="J9" s="112">
        <v>824.9</v>
      </c>
      <c r="K9" s="63" t="s">
        <v>58</v>
      </c>
    </row>
    <row r="10" spans="1:11" s="96" customFormat="1" ht="14.1" customHeight="1" x14ac:dyDescent="0.2">
      <c r="A10" s="13" t="s">
        <v>61</v>
      </c>
      <c r="B10" s="112">
        <v>18060.98</v>
      </c>
      <c r="C10" s="150" t="s">
        <v>153</v>
      </c>
      <c r="D10" s="112">
        <v>16631.189999999999</v>
      </c>
      <c r="E10" s="113">
        <v>51.46</v>
      </c>
      <c r="F10" s="112">
        <v>2472.02</v>
      </c>
      <c r="G10" s="113">
        <v>14107.71</v>
      </c>
      <c r="H10" s="112">
        <v>992.13</v>
      </c>
      <c r="I10" s="113">
        <v>74.53</v>
      </c>
      <c r="J10" s="112">
        <v>363.13</v>
      </c>
      <c r="K10" s="63" t="s">
        <v>62</v>
      </c>
    </row>
    <row r="11" spans="1:11" ht="14.1" customHeight="1" x14ac:dyDescent="0.2">
      <c r="A11" s="13" t="s">
        <v>37</v>
      </c>
      <c r="B11" s="112">
        <v>34.270000000000003</v>
      </c>
      <c r="C11" s="150" t="s">
        <v>153</v>
      </c>
      <c r="D11" s="112">
        <v>24.78</v>
      </c>
      <c r="E11" s="150" t="s">
        <v>153</v>
      </c>
      <c r="F11" s="153" t="s">
        <v>153</v>
      </c>
      <c r="G11" s="113">
        <v>24.78</v>
      </c>
      <c r="H11" s="112">
        <v>9.49</v>
      </c>
      <c r="I11" s="150" t="s">
        <v>153</v>
      </c>
      <c r="J11" s="153" t="s">
        <v>153</v>
      </c>
      <c r="K11" s="63" t="s">
        <v>71</v>
      </c>
    </row>
    <row r="12" spans="1:11" ht="14.1" customHeight="1" x14ac:dyDescent="0.2">
      <c r="A12" s="13" t="s">
        <v>38</v>
      </c>
      <c r="B12" s="112">
        <v>2463.31</v>
      </c>
      <c r="C12" s="150" t="s">
        <v>153</v>
      </c>
      <c r="D12" s="112">
        <v>581.99</v>
      </c>
      <c r="E12" s="150" t="s">
        <v>153</v>
      </c>
      <c r="F12" s="112">
        <v>15.43</v>
      </c>
      <c r="G12" s="113">
        <v>566.55999999999995</v>
      </c>
      <c r="H12" s="112">
        <v>271.08999999999997</v>
      </c>
      <c r="I12" s="113">
        <v>15.66</v>
      </c>
      <c r="J12" s="112">
        <v>1594.57</v>
      </c>
      <c r="K12" s="63" t="s">
        <v>72</v>
      </c>
    </row>
    <row r="13" spans="1:11" s="97" customFormat="1" ht="14.1" customHeight="1" x14ac:dyDescent="0.25">
      <c r="A13" s="11" t="s">
        <v>18</v>
      </c>
      <c r="B13" s="45">
        <v>259100.56</v>
      </c>
      <c r="C13" s="65">
        <v>1247.3800000000001</v>
      </c>
      <c r="D13" s="45">
        <v>232003.61</v>
      </c>
      <c r="E13" s="65">
        <v>748.23</v>
      </c>
      <c r="F13" s="45">
        <v>74662.05</v>
      </c>
      <c r="G13" s="65">
        <v>156593.32999999999</v>
      </c>
      <c r="H13" s="45">
        <v>10446.75</v>
      </c>
      <c r="I13" s="65">
        <v>2982.44</v>
      </c>
      <c r="J13" s="45">
        <v>12420.38</v>
      </c>
      <c r="K13" s="12" t="s">
        <v>19</v>
      </c>
    </row>
    <row r="14" spans="1:11" ht="14.1" customHeight="1" x14ac:dyDescent="0.2">
      <c r="A14" s="13" t="s">
        <v>20</v>
      </c>
      <c r="B14" s="112">
        <v>242340.73</v>
      </c>
      <c r="C14" s="113">
        <v>1239.33</v>
      </c>
      <c r="D14" s="112">
        <v>217119.86</v>
      </c>
      <c r="E14" s="113">
        <v>52.59</v>
      </c>
      <c r="F14" s="112">
        <v>60611.23</v>
      </c>
      <c r="G14" s="113">
        <v>156456.04</v>
      </c>
      <c r="H14" s="112">
        <v>9821.8700000000008</v>
      </c>
      <c r="I14" s="113">
        <v>2789.14</v>
      </c>
      <c r="J14" s="112">
        <v>11370.53</v>
      </c>
      <c r="K14" s="63" t="s">
        <v>21</v>
      </c>
    </row>
    <row r="15" spans="1:11" ht="14.1" customHeight="1" x14ac:dyDescent="0.25">
      <c r="A15" s="8" t="s">
        <v>112</v>
      </c>
      <c r="B15" s="49"/>
      <c r="C15" s="49"/>
      <c r="D15" s="49"/>
      <c r="E15" s="49"/>
      <c r="F15" s="49"/>
      <c r="G15" s="49"/>
      <c r="H15" s="49"/>
      <c r="I15" s="155"/>
      <c r="J15" s="49"/>
      <c r="K15" s="64" t="s">
        <v>65</v>
      </c>
    </row>
    <row r="16" spans="1:11" s="95" customFormat="1" ht="14.1" customHeight="1" x14ac:dyDescent="0.2">
      <c r="A16" s="14" t="s">
        <v>22</v>
      </c>
      <c r="B16" s="112">
        <v>630.19000000000005</v>
      </c>
      <c r="C16" s="114" t="s">
        <v>153</v>
      </c>
      <c r="D16" s="112">
        <v>616.99</v>
      </c>
      <c r="E16" s="114" t="s">
        <v>153</v>
      </c>
      <c r="F16" s="112">
        <v>109.08</v>
      </c>
      <c r="G16" s="113">
        <v>507.91</v>
      </c>
      <c r="H16" s="112">
        <v>13.2</v>
      </c>
      <c r="I16" s="114" t="s">
        <v>153</v>
      </c>
      <c r="J16" s="115" t="s">
        <v>153</v>
      </c>
      <c r="K16" s="60" t="s">
        <v>23</v>
      </c>
    </row>
    <row r="17" spans="1:11" ht="14.1" customHeight="1" x14ac:dyDescent="0.2">
      <c r="A17" s="14" t="s">
        <v>141</v>
      </c>
      <c r="B17" s="112">
        <v>2298.41</v>
      </c>
      <c r="C17" s="113">
        <v>1173.99</v>
      </c>
      <c r="D17" s="112">
        <v>888.92</v>
      </c>
      <c r="E17" s="114" t="s">
        <v>153</v>
      </c>
      <c r="F17" s="112">
        <v>863.49</v>
      </c>
      <c r="G17" s="113">
        <v>25.43</v>
      </c>
      <c r="H17" s="112">
        <v>91.52</v>
      </c>
      <c r="I17" s="113">
        <v>38.4</v>
      </c>
      <c r="J17" s="112">
        <v>105.58</v>
      </c>
      <c r="K17" s="60" t="s">
        <v>142</v>
      </c>
    </row>
    <row r="18" spans="1:11" s="95" customFormat="1" ht="14.1" customHeight="1" x14ac:dyDescent="0.2">
      <c r="A18" s="13" t="s">
        <v>24</v>
      </c>
      <c r="B18" s="112">
        <v>16701.27</v>
      </c>
      <c r="C18" s="113">
        <v>2.73</v>
      </c>
      <c r="D18" s="112">
        <v>14832.09</v>
      </c>
      <c r="E18" s="113">
        <v>695.64</v>
      </c>
      <c r="F18" s="112">
        <v>14002.82</v>
      </c>
      <c r="G18" s="113">
        <v>133.63</v>
      </c>
      <c r="H18" s="112">
        <v>624.4</v>
      </c>
      <c r="I18" s="113">
        <v>193.3</v>
      </c>
      <c r="J18" s="112">
        <v>1048.75</v>
      </c>
      <c r="K18" s="63" t="s">
        <v>25</v>
      </c>
    </row>
    <row r="19" spans="1:11" ht="14.1" customHeight="1" x14ac:dyDescent="0.2">
      <c r="A19" s="13" t="s">
        <v>26</v>
      </c>
      <c r="B19" s="112">
        <v>58.56</v>
      </c>
      <c r="C19" s="113">
        <v>5.32</v>
      </c>
      <c r="D19" s="112">
        <v>51.66</v>
      </c>
      <c r="E19" s="114" t="s">
        <v>153</v>
      </c>
      <c r="F19" s="112">
        <v>48</v>
      </c>
      <c r="G19" s="113">
        <v>3.66</v>
      </c>
      <c r="H19" s="115">
        <v>0.48</v>
      </c>
      <c r="I19" s="114" t="s">
        <v>153</v>
      </c>
      <c r="J19" s="112">
        <v>1.1000000000000001</v>
      </c>
      <c r="K19" s="63" t="s">
        <v>27</v>
      </c>
    </row>
    <row r="20" spans="1:11" s="95" customFormat="1" ht="14.1" customHeight="1" x14ac:dyDescent="0.2">
      <c r="A20" s="6" t="s">
        <v>94</v>
      </c>
      <c r="B20" s="116">
        <v>13605.72</v>
      </c>
      <c r="C20" s="117">
        <v>455.24</v>
      </c>
      <c r="D20" s="116">
        <v>12020.61</v>
      </c>
      <c r="E20" s="117">
        <v>221.14</v>
      </c>
      <c r="F20" s="116">
        <v>11500.11</v>
      </c>
      <c r="G20" s="117">
        <v>299.36</v>
      </c>
      <c r="H20" s="116">
        <v>475.18</v>
      </c>
      <c r="I20" s="117">
        <v>100.07</v>
      </c>
      <c r="J20" s="116">
        <v>554.62</v>
      </c>
      <c r="K20" s="62" t="s">
        <v>95</v>
      </c>
    </row>
    <row r="21" spans="1:11" ht="14.1" customHeight="1" x14ac:dyDescent="0.2">
      <c r="A21" s="14" t="s">
        <v>104</v>
      </c>
      <c r="B21" s="112">
        <v>2872.04</v>
      </c>
      <c r="C21" s="113">
        <v>3.98</v>
      </c>
      <c r="D21" s="112">
        <v>2697.54</v>
      </c>
      <c r="E21" s="113">
        <v>198.44</v>
      </c>
      <c r="F21" s="112">
        <v>2499.1</v>
      </c>
      <c r="G21" s="114" t="s">
        <v>153</v>
      </c>
      <c r="H21" s="112">
        <v>50.51</v>
      </c>
      <c r="I21" s="113">
        <v>60.43</v>
      </c>
      <c r="J21" s="112">
        <v>59.58</v>
      </c>
      <c r="K21" s="60" t="s">
        <v>105</v>
      </c>
    </row>
    <row r="22" spans="1:11" s="95" customFormat="1" ht="14.1" customHeight="1" x14ac:dyDescent="0.2">
      <c r="A22" s="6" t="s">
        <v>102</v>
      </c>
      <c r="B22" s="116">
        <v>370.17</v>
      </c>
      <c r="C22" s="117">
        <v>7.4</v>
      </c>
      <c r="D22" s="116">
        <v>301.07</v>
      </c>
      <c r="E22" s="117">
        <v>9.1199999999999992</v>
      </c>
      <c r="F22" s="116">
        <v>288.13</v>
      </c>
      <c r="G22" s="117">
        <v>3.82</v>
      </c>
      <c r="H22" s="116">
        <v>27.13</v>
      </c>
      <c r="I22" s="118">
        <v>3.3</v>
      </c>
      <c r="J22" s="116">
        <v>31.27</v>
      </c>
      <c r="K22" s="62" t="s">
        <v>103</v>
      </c>
    </row>
    <row r="23" spans="1:11" ht="14.1" customHeight="1" x14ac:dyDescent="0.2">
      <c r="A23" s="14" t="s">
        <v>104</v>
      </c>
      <c r="B23" s="112">
        <v>27.95</v>
      </c>
      <c r="C23" s="114" t="s">
        <v>153</v>
      </c>
      <c r="D23" s="112">
        <v>24.24</v>
      </c>
      <c r="E23" s="113">
        <v>9.1199999999999992</v>
      </c>
      <c r="F23" s="112">
        <v>15.12</v>
      </c>
      <c r="G23" s="114" t="s">
        <v>153</v>
      </c>
      <c r="H23" s="156" t="s">
        <v>153</v>
      </c>
      <c r="I23" s="114">
        <v>3.3</v>
      </c>
      <c r="J23" s="115" t="s">
        <v>153</v>
      </c>
      <c r="K23" s="60" t="s">
        <v>105</v>
      </c>
    </row>
    <row r="24" spans="1:11" s="95" customFormat="1" ht="14.1" customHeight="1" x14ac:dyDescent="0.25">
      <c r="A24" s="11" t="s">
        <v>115</v>
      </c>
      <c r="B24" s="48">
        <v>55568.28</v>
      </c>
      <c r="C24" s="72">
        <v>75.59</v>
      </c>
      <c r="D24" s="48">
        <v>45663.15</v>
      </c>
      <c r="E24" s="72">
        <v>301.70999999999998</v>
      </c>
      <c r="F24" s="48">
        <v>43037.8</v>
      </c>
      <c r="G24" s="72">
        <v>2323.64</v>
      </c>
      <c r="H24" s="48">
        <v>2365.4699999999998</v>
      </c>
      <c r="I24" s="72">
        <v>1574.76</v>
      </c>
      <c r="J24" s="48">
        <v>5889.31</v>
      </c>
      <c r="K24" s="62" t="s">
        <v>96</v>
      </c>
    </row>
    <row r="25" spans="1:11" ht="14.1" customHeight="1" x14ac:dyDescent="0.2">
      <c r="A25" s="13" t="s">
        <v>20</v>
      </c>
      <c r="B25" s="112">
        <v>53873.24</v>
      </c>
      <c r="C25" s="113">
        <v>39.799999999999997</v>
      </c>
      <c r="D25" s="112">
        <v>44448.160000000003</v>
      </c>
      <c r="E25" s="113">
        <v>127.97</v>
      </c>
      <c r="F25" s="112">
        <v>42004.800000000003</v>
      </c>
      <c r="G25" s="113">
        <v>2315.39</v>
      </c>
      <c r="H25" s="112">
        <v>2298.79</v>
      </c>
      <c r="I25" s="113">
        <v>1567.89</v>
      </c>
      <c r="J25" s="112">
        <v>5518.6</v>
      </c>
      <c r="K25" s="63" t="s">
        <v>21</v>
      </c>
    </row>
    <row r="26" spans="1:11" s="95" customFormat="1" ht="14.1" customHeight="1" x14ac:dyDescent="0.2">
      <c r="A26" s="13" t="s">
        <v>24</v>
      </c>
      <c r="B26" s="112">
        <v>779.93</v>
      </c>
      <c r="C26" s="114" t="s">
        <v>153</v>
      </c>
      <c r="D26" s="112">
        <v>675.82</v>
      </c>
      <c r="E26" s="113">
        <v>168.18</v>
      </c>
      <c r="F26" s="112">
        <v>507.64</v>
      </c>
      <c r="G26" s="114" t="s">
        <v>153</v>
      </c>
      <c r="H26" s="112">
        <v>36.15</v>
      </c>
      <c r="I26" s="113">
        <v>6.87</v>
      </c>
      <c r="J26" s="112">
        <v>61.09</v>
      </c>
      <c r="K26" s="63" t="s">
        <v>25</v>
      </c>
    </row>
    <row r="27" spans="1:11" ht="14.1" customHeight="1" x14ac:dyDescent="0.2">
      <c r="A27" s="7" t="s">
        <v>26</v>
      </c>
      <c r="B27" s="112">
        <v>915.11</v>
      </c>
      <c r="C27" s="113">
        <v>35.79</v>
      </c>
      <c r="D27" s="112">
        <v>539.16999999999996</v>
      </c>
      <c r="E27" s="113">
        <v>5.56</v>
      </c>
      <c r="F27" s="112">
        <v>525.36</v>
      </c>
      <c r="G27" s="113">
        <v>8.25</v>
      </c>
      <c r="H27" s="112">
        <v>30.53</v>
      </c>
      <c r="I27" s="114" t="s">
        <v>153</v>
      </c>
      <c r="J27" s="112">
        <v>309.62</v>
      </c>
      <c r="K27" s="63" t="s">
        <v>27</v>
      </c>
    </row>
    <row r="28" spans="1:11" s="95" customFormat="1" ht="14.1" customHeight="1" x14ac:dyDescent="0.2">
      <c r="A28" s="11" t="s">
        <v>29</v>
      </c>
      <c r="B28" s="116">
        <v>55947.14</v>
      </c>
      <c r="C28" s="117">
        <v>2065.92</v>
      </c>
      <c r="D28" s="116">
        <v>50582.71</v>
      </c>
      <c r="E28" s="117">
        <v>236.14</v>
      </c>
      <c r="F28" s="116">
        <v>49616</v>
      </c>
      <c r="G28" s="117">
        <v>730.57</v>
      </c>
      <c r="H28" s="116">
        <v>1060.8800000000001</v>
      </c>
      <c r="I28" s="117">
        <v>159.47</v>
      </c>
      <c r="J28" s="116">
        <v>2078.16</v>
      </c>
      <c r="K28" s="62" t="s">
        <v>59</v>
      </c>
    </row>
    <row r="29" spans="1:11" ht="14.1" customHeight="1" x14ac:dyDescent="0.2">
      <c r="A29" s="14" t="s">
        <v>104</v>
      </c>
      <c r="B29" s="112">
        <v>292.99</v>
      </c>
      <c r="C29" s="122" t="s">
        <v>153</v>
      </c>
      <c r="D29" s="112">
        <v>249.1</v>
      </c>
      <c r="E29" s="113">
        <v>55.45</v>
      </c>
      <c r="F29" s="112">
        <v>193.65</v>
      </c>
      <c r="G29" s="152" t="s">
        <v>153</v>
      </c>
      <c r="H29" s="112">
        <v>33.31</v>
      </c>
      <c r="I29" s="122">
        <v>1.92</v>
      </c>
      <c r="J29" s="112">
        <v>8.66</v>
      </c>
      <c r="K29" s="60" t="s">
        <v>105</v>
      </c>
    </row>
    <row r="30" spans="1:11" s="95" customFormat="1" ht="14.1" customHeight="1" x14ac:dyDescent="0.2">
      <c r="A30" s="11" t="s">
        <v>30</v>
      </c>
      <c r="B30" s="116">
        <v>2852.75</v>
      </c>
      <c r="C30" s="117">
        <v>41.28</v>
      </c>
      <c r="D30" s="116">
        <v>1516.56</v>
      </c>
      <c r="E30" s="117">
        <v>1206.6500000000001</v>
      </c>
      <c r="F30" s="116">
        <v>305.44</v>
      </c>
      <c r="G30" s="117">
        <v>4.47</v>
      </c>
      <c r="H30" s="116">
        <v>60.81</v>
      </c>
      <c r="I30" s="118" t="s">
        <v>153</v>
      </c>
      <c r="J30" s="116">
        <v>1234.0999999999999</v>
      </c>
      <c r="K30" s="12" t="s">
        <v>31</v>
      </c>
    </row>
    <row r="31" spans="1:11" ht="14.1" customHeight="1" x14ac:dyDescent="0.2">
      <c r="A31" s="14" t="s">
        <v>104</v>
      </c>
      <c r="B31" s="112">
        <v>58.12</v>
      </c>
      <c r="C31" s="114" t="s">
        <v>153</v>
      </c>
      <c r="D31" s="112">
        <v>58.12</v>
      </c>
      <c r="E31" s="113">
        <v>13.55</v>
      </c>
      <c r="F31" s="112">
        <v>44.57</v>
      </c>
      <c r="G31" s="114" t="s">
        <v>153</v>
      </c>
      <c r="H31" s="115" t="s">
        <v>153</v>
      </c>
      <c r="I31" s="114" t="s">
        <v>153</v>
      </c>
      <c r="J31" s="115" t="s">
        <v>153</v>
      </c>
      <c r="K31" s="60" t="s">
        <v>105</v>
      </c>
    </row>
    <row r="32" spans="1:11" s="95" customFormat="1" ht="14.1" customHeight="1" x14ac:dyDescent="0.2">
      <c r="A32" s="11" t="s">
        <v>32</v>
      </c>
      <c r="B32" s="116">
        <v>7.59</v>
      </c>
      <c r="C32" s="118" t="s">
        <v>153</v>
      </c>
      <c r="D32" s="116">
        <v>7.59</v>
      </c>
      <c r="E32" s="117">
        <v>7.59</v>
      </c>
      <c r="F32" s="119" t="s">
        <v>153</v>
      </c>
      <c r="G32" s="118" t="s">
        <v>153</v>
      </c>
      <c r="H32" s="119" t="s">
        <v>153</v>
      </c>
      <c r="I32" s="118" t="s">
        <v>153</v>
      </c>
      <c r="J32" s="119" t="s">
        <v>153</v>
      </c>
      <c r="K32" s="12" t="s">
        <v>33</v>
      </c>
    </row>
    <row r="33" spans="1:11" s="95" customFormat="1" ht="14.1" customHeight="1" x14ac:dyDescent="0.2">
      <c r="A33" s="11" t="s">
        <v>93</v>
      </c>
      <c r="B33" s="116">
        <v>2565.5</v>
      </c>
      <c r="C33" s="117">
        <v>1709.32</v>
      </c>
      <c r="D33" s="116">
        <v>604.80999999999995</v>
      </c>
      <c r="E33" s="119" t="s">
        <v>153</v>
      </c>
      <c r="F33" s="116">
        <v>585.36</v>
      </c>
      <c r="G33" s="117">
        <v>19.45</v>
      </c>
      <c r="H33" s="116">
        <v>131.63999999999999</v>
      </c>
      <c r="I33" s="117">
        <v>9.5500000000000007</v>
      </c>
      <c r="J33" s="116">
        <v>110.18</v>
      </c>
      <c r="K33" s="62" t="s">
        <v>97</v>
      </c>
    </row>
    <row r="34" spans="1:11" s="95" customFormat="1" ht="14.1" customHeight="1" x14ac:dyDescent="0.2">
      <c r="A34" s="11" t="s">
        <v>34</v>
      </c>
      <c r="B34" s="116">
        <v>1883.02</v>
      </c>
      <c r="C34" s="117">
        <v>1431.69</v>
      </c>
      <c r="D34" s="116">
        <v>388.72</v>
      </c>
      <c r="E34" s="151" t="s">
        <v>153</v>
      </c>
      <c r="F34" s="116">
        <v>372.26</v>
      </c>
      <c r="G34" s="117">
        <v>16.46</v>
      </c>
      <c r="H34" s="116">
        <v>5.9</v>
      </c>
      <c r="I34" s="117">
        <v>25.42</v>
      </c>
      <c r="J34" s="116">
        <v>31.29</v>
      </c>
      <c r="K34" s="12" t="s">
        <v>55</v>
      </c>
    </row>
    <row r="35" spans="1:11" s="95" customFormat="1" ht="14.1" customHeight="1" x14ac:dyDescent="0.2">
      <c r="A35" s="11" t="s">
        <v>35</v>
      </c>
      <c r="B35" s="116">
        <v>6541.87</v>
      </c>
      <c r="C35" s="117">
        <v>3852.43</v>
      </c>
      <c r="D35" s="116">
        <v>2375.56</v>
      </c>
      <c r="E35" s="151" t="s">
        <v>153</v>
      </c>
      <c r="F35" s="116">
        <v>901.6</v>
      </c>
      <c r="G35" s="117">
        <v>1473.96</v>
      </c>
      <c r="H35" s="116">
        <v>75.77</v>
      </c>
      <c r="I35" s="117">
        <v>25.53</v>
      </c>
      <c r="J35" s="116">
        <v>212.58</v>
      </c>
      <c r="K35" s="12" t="s">
        <v>56</v>
      </c>
    </row>
    <row r="36" spans="1:11" s="95" customFormat="1" ht="14.1" customHeight="1" x14ac:dyDescent="0.2">
      <c r="A36" s="11" t="s">
        <v>36</v>
      </c>
      <c r="B36" s="116">
        <v>4832.8900000000003</v>
      </c>
      <c r="C36" s="118" t="s">
        <v>153</v>
      </c>
      <c r="D36" s="116">
        <v>4444.0200000000004</v>
      </c>
      <c r="E36" s="117">
        <v>78.650000000000006</v>
      </c>
      <c r="F36" s="116">
        <v>4304.68</v>
      </c>
      <c r="G36" s="117">
        <v>60.69</v>
      </c>
      <c r="H36" s="116">
        <v>228.66</v>
      </c>
      <c r="I36" s="117">
        <v>60.51</v>
      </c>
      <c r="J36" s="116">
        <v>99.7</v>
      </c>
      <c r="K36" s="12" t="s">
        <v>63</v>
      </c>
    </row>
    <row r="37" spans="1:11" ht="20.25" customHeight="1" x14ac:dyDescent="0.2">
      <c r="A37" s="157" t="s">
        <v>116</v>
      </c>
      <c r="B37" s="98"/>
      <c r="K37" s="100"/>
    </row>
    <row r="38" spans="1:11" x14ac:dyDescent="0.25">
      <c r="A38" s="160" t="s">
        <v>109</v>
      </c>
    </row>
    <row r="39" spans="1:11" x14ac:dyDescent="0.2">
      <c r="A39" s="159" t="s">
        <v>117</v>
      </c>
    </row>
    <row r="40" spans="1:11" x14ac:dyDescent="0.2">
      <c r="A40" s="159" t="s">
        <v>154</v>
      </c>
      <c r="B40" s="101"/>
    </row>
    <row r="41" spans="1:11" x14ac:dyDescent="0.25">
      <c r="A41" s="102"/>
      <c r="B41" s="101"/>
    </row>
    <row r="42" spans="1:11" x14ac:dyDescent="0.25">
      <c r="B42" s="101"/>
    </row>
  </sheetData>
  <mergeCells count="9">
    <mergeCell ref="K3:K5"/>
    <mergeCell ref="H4:H5"/>
    <mergeCell ref="I4:I5"/>
    <mergeCell ref="J4:J5"/>
    <mergeCell ref="A3:A5"/>
    <mergeCell ref="B3:B5"/>
    <mergeCell ref="C3:J3"/>
    <mergeCell ref="D4:G4"/>
    <mergeCell ref="C4:C5"/>
  </mergeCells>
  <hyperlinks>
    <hyperlink ref="J1" location="'Spis tablic - List of tables'!A1" display="Powrót/Back" xr:uid="{00000000-0004-0000-0200-000000000000}"/>
  </hyperlinks>
  <pageMargins left="0.25" right="0.25" top="0.75" bottom="0.75" header="0.3" footer="0.3"/>
  <pageSetup paperSize="9" scale="58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8"/>
  <sheetViews>
    <sheetView zoomScaleNormal="100" workbookViewId="0"/>
  </sheetViews>
  <sheetFormatPr defaultRowHeight="12" x14ac:dyDescent="0.2"/>
  <cols>
    <col min="1" max="1" width="59" style="24" customWidth="1"/>
    <col min="2" max="13" width="10.5703125" style="15" customWidth="1"/>
    <col min="14" max="14" width="10.5703125" style="20" customWidth="1"/>
    <col min="15" max="15" width="57.140625" style="15" customWidth="1"/>
    <col min="16" max="199" width="9.140625" style="15"/>
    <col min="200" max="200" width="64" style="15" customWidth="1"/>
    <col min="201" max="201" width="9.28515625" style="15" customWidth="1"/>
    <col min="202" max="202" width="11.7109375" style="15" customWidth="1"/>
    <col min="203" max="203" width="11.5703125" style="15" customWidth="1"/>
    <col min="204" max="207" width="11.140625" style="15" customWidth="1"/>
    <col min="208" max="210" width="9.42578125" style="15" customWidth="1"/>
    <col min="211" max="212" width="10.42578125" style="15" customWidth="1"/>
    <col min="213" max="213" width="9.42578125" style="15" customWidth="1"/>
    <col min="214" max="218" width="11.28515625" style="15" customWidth="1"/>
    <col min="219" max="219" width="11.140625" style="15" customWidth="1"/>
    <col min="220" max="220" width="11" style="15" customWidth="1"/>
    <col min="221" max="221" width="11.28515625" style="15" customWidth="1"/>
    <col min="222" max="222" width="12.28515625" style="15" customWidth="1"/>
    <col min="223" max="227" width="11.42578125" style="15" customWidth="1"/>
    <col min="228" max="230" width="9.28515625" style="15" customWidth="1"/>
    <col min="231" max="238" width="10" style="15" customWidth="1"/>
    <col min="239" max="239" width="9.28515625" style="15" customWidth="1"/>
    <col min="240" max="240" width="11.7109375" style="15" customWidth="1"/>
    <col min="241" max="241" width="11" style="15" customWidth="1"/>
    <col min="242" max="242" width="10.7109375" style="15" customWidth="1"/>
    <col min="243" max="247" width="11.42578125" style="15" customWidth="1"/>
    <col min="248" max="249" width="10.42578125" style="15" customWidth="1"/>
    <col min="250" max="250" width="9.28515625" style="15" customWidth="1"/>
    <col min="251" max="259" width="10.85546875" style="15" customWidth="1"/>
    <col min="260" max="260" width="12.28515625" style="15" customWidth="1"/>
    <col min="261" max="261" width="10.7109375" style="15" customWidth="1"/>
    <col min="262" max="262" width="10.28515625" style="15" customWidth="1"/>
    <col min="263" max="455" width="9.140625" style="15"/>
    <col min="456" max="456" width="64" style="15" customWidth="1"/>
    <col min="457" max="457" width="9.28515625" style="15" customWidth="1"/>
    <col min="458" max="458" width="11.7109375" style="15" customWidth="1"/>
    <col min="459" max="459" width="11.5703125" style="15" customWidth="1"/>
    <col min="460" max="463" width="11.140625" style="15" customWidth="1"/>
    <col min="464" max="466" width="9.42578125" style="15" customWidth="1"/>
    <col min="467" max="468" width="10.42578125" style="15" customWidth="1"/>
    <col min="469" max="469" width="9.42578125" style="15" customWidth="1"/>
    <col min="470" max="474" width="11.28515625" style="15" customWidth="1"/>
    <col min="475" max="475" width="11.140625" style="15" customWidth="1"/>
    <col min="476" max="476" width="11" style="15" customWidth="1"/>
    <col min="477" max="477" width="11.28515625" style="15" customWidth="1"/>
    <col min="478" max="478" width="12.28515625" style="15" customWidth="1"/>
    <col min="479" max="483" width="11.42578125" style="15" customWidth="1"/>
    <col min="484" max="486" width="9.28515625" style="15" customWidth="1"/>
    <col min="487" max="494" width="10" style="15" customWidth="1"/>
    <col min="495" max="495" width="9.28515625" style="15" customWidth="1"/>
    <col min="496" max="496" width="11.7109375" style="15" customWidth="1"/>
    <col min="497" max="497" width="11" style="15" customWidth="1"/>
    <col min="498" max="498" width="10.7109375" style="15" customWidth="1"/>
    <col min="499" max="503" width="11.42578125" style="15" customWidth="1"/>
    <col min="504" max="505" width="10.42578125" style="15" customWidth="1"/>
    <col min="506" max="506" width="9.28515625" style="15" customWidth="1"/>
    <col min="507" max="515" width="10.85546875" style="15" customWidth="1"/>
    <col min="516" max="516" width="12.28515625" style="15" customWidth="1"/>
    <col min="517" max="517" width="10.7109375" style="15" customWidth="1"/>
    <col min="518" max="518" width="10.28515625" style="15" customWidth="1"/>
    <col min="519" max="711" width="9.140625" style="15"/>
    <col min="712" max="712" width="64" style="15" customWidth="1"/>
    <col min="713" max="713" width="9.28515625" style="15" customWidth="1"/>
    <col min="714" max="714" width="11.7109375" style="15" customWidth="1"/>
    <col min="715" max="715" width="11.5703125" style="15" customWidth="1"/>
    <col min="716" max="719" width="11.140625" style="15" customWidth="1"/>
    <col min="720" max="722" width="9.42578125" style="15" customWidth="1"/>
    <col min="723" max="724" width="10.42578125" style="15" customWidth="1"/>
    <col min="725" max="725" width="9.42578125" style="15" customWidth="1"/>
    <col min="726" max="730" width="11.28515625" style="15" customWidth="1"/>
    <col min="731" max="731" width="11.140625" style="15" customWidth="1"/>
    <col min="732" max="732" width="11" style="15" customWidth="1"/>
    <col min="733" max="733" width="11.28515625" style="15" customWidth="1"/>
    <col min="734" max="734" width="12.28515625" style="15" customWidth="1"/>
    <col min="735" max="739" width="11.42578125" style="15" customWidth="1"/>
    <col min="740" max="742" width="9.28515625" style="15" customWidth="1"/>
    <col min="743" max="750" width="10" style="15" customWidth="1"/>
    <col min="751" max="751" width="9.28515625" style="15" customWidth="1"/>
    <col min="752" max="752" width="11.7109375" style="15" customWidth="1"/>
    <col min="753" max="753" width="11" style="15" customWidth="1"/>
    <col min="754" max="754" width="10.7109375" style="15" customWidth="1"/>
    <col min="755" max="759" width="11.42578125" style="15" customWidth="1"/>
    <col min="760" max="761" width="10.42578125" style="15" customWidth="1"/>
    <col min="762" max="762" width="9.28515625" style="15" customWidth="1"/>
    <col min="763" max="771" width="10.85546875" style="15" customWidth="1"/>
    <col min="772" max="772" width="12.28515625" style="15" customWidth="1"/>
    <col min="773" max="773" width="10.7109375" style="15" customWidth="1"/>
    <col min="774" max="774" width="10.28515625" style="15" customWidth="1"/>
    <col min="775" max="967" width="9.140625" style="15"/>
    <col min="968" max="968" width="64" style="15" customWidth="1"/>
    <col min="969" max="969" width="9.28515625" style="15" customWidth="1"/>
    <col min="970" max="970" width="11.7109375" style="15" customWidth="1"/>
    <col min="971" max="971" width="11.5703125" style="15" customWidth="1"/>
    <col min="972" max="975" width="11.140625" style="15" customWidth="1"/>
    <col min="976" max="978" width="9.42578125" style="15" customWidth="1"/>
    <col min="979" max="980" width="10.42578125" style="15" customWidth="1"/>
    <col min="981" max="981" width="9.42578125" style="15" customWidth="1"/>
    <col min="982" max="986" width="11.28515625" style="15" customWidth="1"/>
    <col min="987" max="987" width="11.140625" style="15" customWidth="1"/>
    <col min="988" max="988" width="11" style="15" customWidth="1"/>
    <col min="989" max="989" width="11.28515625" style="15" customWidth="1"/>
    <col min="990" max="990" width="12.28515625" style="15" customWidth="1"/>
    <col min="991" max="995" width="11.42578125" style="15" customWidth="1"/>
    <col min="996" max="998" width="9.28515625" style="15" customWidth="1"/>
    <col min="999" max="1006" width="10" style="15" customWidth="1"/>
    <col min="1007" max="1007" width="9.28515625" style="15" customWidth="1"/>
    <col min="1008" max="1008" width="11.7109375" style="15" customWidth="1"/>
    <col min="1009" max="1009" width="11" style="15" customWidth="1"/>
    <col min="1010" max="1010" width="10.7109375" style="15" customWidth="1"/>
    <col min="1011" max="1015" width="11.42578125" style="15" customWidth="1"/>
    <col min="1016" max="1017" width="10.42578125" style="15" customWidth="1"/>
    <col min="1018" max="1018" width="9.28515625" style="15" customWidth="1"/>
    <col min="1019" max="1027" width="10.85546875" style="15" customWidth="1"/>
    <col min="1028" max="1028" width="12.28515625" style="15" customWidth="1"/>
    <col min="1029" max="1029" width="10.7109375" style="15" customWidth="1"/>
    <col min="1030" max="1030" width="10.28515625" style="15" customWidth="1"/>
    <col min="1031" max="1223" width="9.140625" style="15"/>
    <col min="1224" max="1224" width="64" style="15" customWidth="1"/>
    <col min="1225" max="1225" width="9.28515625" style="15" customWidth="1"/>
    <col min="1226" max="1226" width="11.7109375" style="15" customWidth="1"/>
    <col min="1227" max="1227" width="11.5703125" style="15" customWidth="1"/>
    <col min="1228" max="1231" width="11.140625" style="15" customWidth="1"/>
    <col min="1232" max="1234" width="9.42578125" style="15" customWidth="1"/>
    <col min="1235" max="1236" width="10.42578125" style="15" customWidth="1"/>
    <col min="1237" max="1237" width="9.42578125" style="15" customWidth="1"/>
    <col min="1238" max="1242" width="11.28515625" style="15" customWidth="1"/>
    <col min="1243" max="1243" width="11.140625" style="15" customWidth="1"/>
    <col min="1244" max="1244" width="11" style="15" customWidth="1"/>
    <col min="1245" max="1245" width="11.28515625" style="15" customWidth="1"/>
    <col min="1246" max="1246" width="12.28515625" style="15" customWidth="1"/>
    <col min="1247" max="1251" width="11.42578125" style="15" customWidth="1"/>
    <col min="1252" max="1254" width="9.28515625" style="15" customWidth="1"/>
    <col min="1255" max="1262" width="10" style="15" customWidth="1"/>
    <col min="1263" max="1263" width="9.28515625" style="15" customWidth="1"/>
    <col min="1264" max="1264" width="11.7109375" style="15" customWidth="1"/>
    <col min="1265" max="1265" width="11" style="15" customWidth="1"/>
    <col min="1266" max="1266" width="10.7109375" style="15" customWidth="1"/>
    <col min="1267" max="1271" width="11.42578125" style="15" customWidth="1"/>
    <col min="1272" max="1273" width="10.42578125" style="15" customWidth="1"/>
    <col min="1274" max="1274" width="9.28515625" style="15" customWidth="1"/>
    <col min="1275" max="1283" width="10.85546875" style="15" customWidth="1"/>
    <col min="1284" max="1284" width="12.28515625" style="15" customWidth="1"/>
    <col min="1285" max="1285" width="10.7109375" style="15" customWidth="1"/>
    <col min="1286" max="1286" width="10.28515625" style="15" customWidth="1"/>
    <col min="1287" max="1479" width="9.140625" style="15"/>
    <col min="1480" max="1480" width="64" style="15" customWidth="1"/>
    <col min="1481" max="1481" width="9.28515625" style="15" customWidth="1"/>
    <col min="1482" max="1482" width="11.7109375" style="15" customWidth="1"/>
    <col min="1483" max="1483" width="11.5703125" style="15" customWidth="1"/>
    <col min="1484" max="1487" width="11.140625" style="15" customWidth="1"/>
    <col min="1488" max="1490" width="9.42578125" style="15" customWidth="1"/>
    <col min="1491" max="1492" width="10.42578125" style="15" customWidth="1"/>
    <col min="1493" max="1493" width="9.42578125" style="15" customWidth="1"/>
    <col min="1494" max="1498" width="11.28515625" style="15" customWidth="1"/>
    <col min="1499" max="1499" width="11.140625" style="15" customWidth="1"/>
    <col min="1500" max="1500" width="11" style="15" customWidth="1"/>
    <col min="1501" max="1501" width="11.28515625" style="15" customWidth="1"/>
    <col min="1502" max="1502" width="12.28515625" style="15" customWidth="1"/>
    <col min="1503" max="1507" width="11.42578125" style="15" customWidth="1"/>
    <col min="1508" max="1510" width="9.28515625" style="15" customWidth="1"/>
    <col min="1511" max="1518" width="10" style="15" customWidth="1"/>
    <col min="1519" max="1519" width="9.28515625" style="15" customWidth="1"/>
    <col min="1520" max="1520" width="11.7109375" style="15" customWidth="1"/>
    <col min="1521" max="1521" width="11" style="15" customWidth="1"/>
    <col min="1522" max="1522" width="10.7109375" style="15" customWidth="1"/>
    <col min="1523" max="1527" width="11.42578125" style="15" customWidth="1"/>
    <col min="1528" max="1529" width="10.42578125" style="15" customWidth="1"/>
    <col min="1530" max="1530" width="9.28515625" style="15" customWidth="1"/>
    <col min="1531" max="1539" width="10.85546875" style="15" customWidth="1"/>
    <col min="1540" max="1540" width="12.28515625" style="15" customWidth="1"/>
    <col min="1541" max="1541" width="10.7109375" style="15" customWidth="1"/>
    <col min="1542" max="1542" width="10.28515625" style="15" customWidth="1"/>
    <col min="1543" max="1735" width="9.140625" style="15"/>
    <col min="1736" max="1736" width="64" style="15" customWidth="1"/>
    <col min="1737" max="1737" width="9.28515625" style="15" customWidth="1"/>
    <col min="1738" max="1738" width="11.7109375" style="15" customWidth="1"/>
    <col min="1739" max="1739" width="11.5703125" style="15" customWidth="1"/>
    <col min="1740" max="1743" width="11.140625" style="15" customWidth="1"/>
    <col min="1744" max="1746" width="9.42578125" style="15" customWidth="1"/>
    <col min="1747" max="1748" width="10.42578125" style="15" customWidth="1"/>
    <col min="1749" max="1749" width="9.42578125" style="15" customWidth="1"/>
    <col min="1750" max="1754" width="11.28515625" style="15" customWidth="1"/>
    <col min="1755" max="1755" width="11.140625" style="15" customWidth="1"/>
    <col min="1756" max="1756" width="11" style="15" customWidth="1"/>
    <col min="1757" max="1757" width="11.28515625" style="15" customWidth="1"/>
    <col min="1758" max="1758" width="12.28515625" style="15" customWidth="1"/>
    <col min="1759" max="1763" width="11.42578125" style="15" customWidth="1"/>
    <col min="1764" max="1766" width="9.28515625" style="15" customWidth="1"/>
    <col min="1767" max="1774" width="10" style="15" customWidth="1"/>
    <col min="1775" max="1775" width="9.28515625" style="15" customWidth="1"/>
    <col min="1776" max="1776" width="11.7109375" style="15" customWidth="1"/>
    <col min="1777" max="1777" width="11" style="15" customWidth="1"/>
    <col min="1778" max="1778" width="10.7109375" style="15" customWidth="1"/>
    <col min="1779" max="1783" width="11.42578125" style="15" customWidth="1"/>
    <col min="1784" max="1785" width="10.42578125" style="15" customWidth="1"/>
    <col min="1786" max="1786" width="9.28515625" style="15" customWidth="1"/>
    <col min="1787" max="1795" width="10.85546875" style="15" customWidth="1"/>
    <col min="1796" max="1796" width="12.28515625" style="15" customWidth="1"/>
    <col min="1797" max="1797" width="10.7109375" style="15" customWidth="1"/>
    <col min="1798" max="1798" width="10.28515625" style="15" customWidth="1"/>
    <col min="1799" max="1991" width="9.140625" style="15"/>
    <col min="1992" max="1992" width="64" style="15" customWidth="1"/>
    <col min="1993" max="1993" width="9.28515625" style="15" customWidth="1"/>
    <col min="1994" max="1994" width="11.7109375" style="15" customWidth="1"/>
    <col min="1995" max="1995" width="11.5703125" style="15" customWidth="1"/>
    <col min="1996" max="1999" width="11.140625" style="15" customWidth="1"/>
    <col min="2000" max="2002" width="9.42578125" style="15" customWidth="1"/>
    <col min="2003" max="2004" width="10.42578125" style="15" customWidth="1"/>
    <col min="2005" max="2005" width="9.42578125" style="15" customWidth="1"/>
    <col min="2006" max="2010" width="11.28515625" style="15" customWidth="1"/>
    <col min="2011" max="2011" width="11.140625" style="15" customWidth="1"/>
    <col min="2012" max="2012" width="11" style="15" customWidth="1"/>
    <col min="2013" max="2013" width="11.28515625" style="15" customWidth="1"/>
    <col min="2014" max="2014" width="12.28515625" style="15" customWidth="1"/>
    <col min="2015" max="2019" width="11.42578125" style="15" customWidth="1"/>
    <col min="2020" max="2022" width="9.28515625" style="15" customWidth="1"/>
    <col min="2023" max="2030" width="10" style="15" customWidth="1"/>
    <col min="2031" max="2031" width="9.28515625" style="15" customWidth="1"/>
    <col min="2032" max="2032" width="11.7109375" style="15" customWidth="1"/>
    <col min="2033" max="2033" width="11" style="15" customWidth="1"/>
    <col min="2034" max="2034" width="10.7109375" style="15" customWidth="1"/>
    <col min="2035" max="2039" width="11.42578125" style="15" customWidth="1"/>
    <col min="2040" max="2041" width="10.42578125" style="15" customWidth="1"/>
    <col min="2042" max="2042" width="9.28515625" style="15" customWidth="1"/>
    <col min="2043" max="2051" width="10.85546875" style="15" customWidth="1"/>
    <col min="2052" max="2052" width="12.28515625" style="15" customWidth="1"/>
    <col min="2053" max="2053" width="10.7109375" style="15" customWidth="1"/>
    <col min="2054" max="2054" width="10.28515625" style="15" customWidth="1"/>
    <col min="2055" max="2247" width="9.140625" style="15"/>
    <col min="2248" max="2248" width="64" style="15" customWidth="1"/>
    <col min="2249" max="2249" width="9.28515625" style="15" customWidth="1"/>
    <col min="2250" max="2250" width="11.7109375" style="15" customWidth="1"/>
    <col min="2251" max="2251" width="11.5703125" style="15" customWidth="1"/>
    <col min="2252" max="2255" width="11.140625" style="15" customWidth="1"/>
    <col min="2256" max="2258" width="9.42578125" style="15" customWidth="1"/>
    <col min="2259" max="2260" width="10.42578125" style="15" customWidth="1"/>
    <col min="2261" max="2261" width="9.42578125" style="15" customWidth="1"/>
    <col min="2262" max="2266" width="11.28515625" style="15" customWidth="1"/>
    <col min="2267" max="2267" width="11.140625" style="15" customWidth="1"/>
    <col min="2268" max="2268" width="11" style="15" customWidth="1"/>
    <col min="2269" max="2269" width="11.28515625" style="15" customWidth="1"/>
    <col min="2270" max="2270" width="12.28515625" style="15" customWidth="1"/>
    <col min="2271" max="2275" width="11.42578125" style="15" customWidth="1"/>
    <col min="2276" max="2278" width="9.28515625" style="15" customWidth="1"/>
    <col min="2279" max="2286" width="10" style="15" customWidth="1"/>
    <col min="2287" max="2287" width="9.28515625" style="15" customWidth="1"/>
    <col min="2288" max="2288" width="11.7109375" style="15" customWidth="1"/>
    <col min="2289" max="2289" width="11" style="15" customWidth="1"/>
    <col min="2290" max="2290" width="10.7109375" style="15" customWidth="1"/>
    <col min="2291" max="2295" width="11.42578125" style="15" customWidth="1"/>
    <col min="2296" max="2297" width="10.42578125" style="15" customWidth="1"/>
    <col min="2298" max="2298" width="9.28515625" style="15" customWidth="1"/>
    <col min="2299" max="2307" width="10.85546875" style="15" customWidth="1"/>
    <col min="2308" max="2308" width="12.28515625" style="15" customWidth="1"/>
    <col min="2309" max="2309" width="10.7109375" style="15" customWidth="1"/>
    <col min="2310" max="2310" width="10.28515625" style="15" customWidth="1"/>
    <col min="2311" max="2503" width="9.140625" style="15"/>
    <col min="2504" max="2504" width="64" style="15" customWidth="1"/>
    <col min="2505" max="2505" width="9.28515625" style="15" customWidth="1"/>
    <col min="2506" max="2506" width="11.7109375" style="15" customWidth="1"/>
    <col min="2507" max="2507" width="11.5703125" style="15" customWidth="1"/>
    <col min="2508" max="2511" width="11.140625" style="15" customWidth="1"/>
    <col min="2512" max="2514" width="9.42578125" style="15" customWidth="1"/>
    <col min="2515" max="2516" width="10.42578125" style="15" customWidth="1"/>
    <col min="2517" max="2517" width="9.42578125" style="15" customWidth="1"/>
    <col min="2518" max="2522" width="11.28515625" style="15" customWidth="1"/>
    <col min="2523" max="2523" width="11.140625" style="15" customWidth="1"/>
    <col min="2524" max="2524" width="11" style="15" customWidth="1"/>
    <col min="2525" max="2525" width="11.28515625" style="15" customWidth="1"/>
    <col min="2526" max="2526" width="12.28515625" style="15" customWidth="1"/>
    <col min="2527" max="2531" width="11.42578125" style="15" customWidth="1"/>
    <col min="2532" max="2534" width="9.28515625" style="15" customWidth="1"/>
    <col min="2535" max="2542" width="10" style="15" customWidth="1"/>
    <col min="2543" max="2543" width="9.28515625" style="15" customWidth="1"/>
    <col min="2544" max="2544" width="11.7109375" style="15" customWidth="1"/>
    <col min="2545" max="2545" width="11" style="15" customWidth="1"/>
    <col min="2546" max="2546" width="10.7109375" style="15" customWidth="1"/>
    <col min="2547" max="2551" width="11.42578125" style="15" customWidth="1"/>
    <col min="2552" max="2553" width="10.42578125" style="15" customWidth="1"/>
    <col min="2554" max="2554" width="9.28515625" style="15" customWidth="1"/>
    <col min="2555" max="2563" width="10.85546875" style="15" customWidth="1"/>
    <col min="2564" max="2564" width="12.28515625" style="15" customWidth="1"/>
    <col min="2565" max="2565" width="10.7109375" style="15" customWidth="1"/>
    <col min="2566" max="2566" width="10.28515625" style="15" customWidth="1"/>
    <col min="2567" max="2759" width="9.140625" style="15"/>
    <col min="2760" max="2760" width="64" style="15" customWidth="1"/>
    <col min="2761" max="2761" width="9.28515625" style="15" customWidth="1"/>
    <col min="2762" max="2762" width="11.7109375" style="15" customWidth="1"/>
    <col min="2763" max="2763" width="11.5703125" style="15" customWidth="1"/>
    <col min="2764" max="2767" width="11.140625" style="15" customWidth="1"/>
    <col min="2768" max="2770" width="9.42578125" style="15" customWidth="1"/>
    <col min="2771" max="2772" width="10.42578125" style="15" customWidth="1"/>
    <col min="2773" max="2773" width="9.42578125" style="15" customWidth="1"/>
    <col min="2774" max="2778" width="11.28515625" style="15" customWidth="1"/>
    <col min="2779" max="2779" width="11.140625" style="15" customWidth="1"/>
    <col min="2780" max="2780" width="11" style="15" customWidth="1"/>
    <col min="2781" max="2781" width="11.28515625" style="15" customWidth="1"/>
    <col min="2782" max="2782" width="12.28515625" style="15" customWidth="1"/>
    <col min="2783" max="2787" width="11.42578125" style="15" customWidth="1"/>
    <col min="2788" max="2790" width="9.28515625" style="15" customWidth="1"/>
    <col min="2791" max="2798" width="10" style="15" customWidth="1"/>
    <col min="2799" max="2799" width="9.28515625" style="15" customWidth="1"/>
    <col min="2800" max="2800" width="11.7109375" style="15" customWidth="1"/>
    <col min="2801" max="2801" width="11" style="15" customWidth="1"/>
    <col min="2802" max="2802" width="10.7109375" style="15" customWidth="1"/>
    <col min="2803" max="2807" width="11.42578125" style="15" customWidth="1"/>
    <col min="2808" max="2809" width="10.42578125" style="15" customWidth="1"/>
    <col min="2810" max="2810" width="9.28515625" style="15" customWidth="1"/>
    <col min="2811" max="2819" width="10.85546875" style="15" customWidth="1"/>
    <col min="2820" max="2820" width="12.28515625" style="15" customWidth="1"/>
    <col min="2821" max="2821" width="10.7109375" style="15" customWidth="1"/>
    <col min="2822" max="2822" width="10.28515625" style="15" customWidth="1"/>
    <col min="2823" max="3015" width="9.140625" style="15"/>
    <col min="3016" max="3016" width="64" style="15" customWidth="1"/>
    <col min="3017" max="3017" width="9.28515625" style="15" customWidth="1"/>
    <col min="3018" max="3018" width="11.7109375" style="15" customWidth="1"/>
    <col min="3019" max="3019" width="11.5703125" style="15" customWidth="1"/>
    <col min="3020" max="3023" width="11.140625" style="15" customWidth="1"/>
    <col min="3024" max="3026" width="9.42578125" style="15" customWidth="1"/>
    <col min="3027" max="3028" width="10.42578125" style="15" customWidth="1"/>
    <col min="3029" max="3029" width="9.42578125" style="15" customWidth="1"/>
    <col min="3030" max="3034" width="11.28515625" style="15" customWidth="1"/>
    <col min="3035" max="3035" width="11.140625" style="15" customWidth="1"/>
    <col min="3036" max="3036" width="11" style="15" customWidth="1"/>
    <col min="3037" max="3037" width="11.28515625" style="15" customWidth="1"/>
    <col min="3038" max="3038" width="12.28515625" style="15" customWidth="1"/>
    <col min="3039" max="3043" width="11.42578125" style="15" customWidth="1"/>
    <col min="3044" max="3046" width="9.28515625" style="15" customWidth="1"/>
    <col min="3047" max="3054" width="10" style="15" customWidth="1"/>
    <col min="3055" max="3055" width="9.28515625" style="15" customWidth="1"/>
    <col min="3056" max="3056" width="11.7109375" style="15" customWidth="1"/>
    <col min="3057" max="3057" width="11" style="15" customWidth="1"/>
    <col min="3058" max="3058" width="10.7109375" style="15" customWidth="1"/>
    <col min="3059" max="3063" width="11.42578125" style="15" customWidth="1"/>
    <col min="3064" max="3065" width="10.42578125" style="15" customWidth="1"/>
    <col min="3066" max="3066" width="9.28515625" style="15" customWidth="1"/>
    <col min="3067" max="3075" width="10.85546875" style="15" customWidth="1"/>
    <col min="3076" max="3076" width="12.28515625" style="15" customWidth="1"/>
    <col min="3077" max="3077" width="10.7109375" style="15" customWidth="1"/>
    <col min="3078" max="3078" width="10.28515625" style="15" customWidth="1"/>
    <col min="3079" max="3271" width="9.140625" style="15"/>
    <col min="3272" max="3272" width="64" style="15" customWidth="1"/>
    <col min="3273" max="3273" width="9.28515625" style="15" customWidth="1"/>
    <col min="3274" max="3274" width="11.7109375" style="15" customWidth="1"/>
    <col min="3275" max="3275" width="11.5703125" style="15" customWidth="1"/>
    <col min="3276" max="3279" width="11.140625" style="15" customWidth="1"/>
    <col min="3280" max="3282" width="9.42578125" style="15" customWidth="1"/>
    <col min="3283" max="3284" width="10.42578125" style="15" customWidth="1"/>
    <col min="3285" max="3285" width="9.42578125" style="15" customWidth="1"/>
    <col min="3286" max="3290" width="11.28515625" style="15" customWidth="1"/>
    <col min="3291" max="3291" width="11.140625" style="15" customWidth="1"/>
    <col min="3292" max="3292" width="11" style="15" customWidth="1"/>
    <col min="3293" max="3293" width="11.28515625" style="15" customWidth="1"/>
    <col min="3294" max="3294" width="12.28515625" style="15" customWidth="1"/>
    <col min="3295" max="3299" width="11.42578125" style="15" customWidth="1"/>
    <col min="3300" max="3302" width="9.28515625" style="15" customWidth="1"/>
    <col min="3303" max="3310" width="10" style="15" customWidth="1"/>
    <col min="3311" max="3311" width="9.28515625" style="15" customWidth="1"/>
    <col min="3312" max="3312" width="11.7109375" style="15" customWidth="1"/>
    <col min="3313" max="3313" width="11" style="15" customWidth="1"/>
    <col min="3314" max="3314" width="10.7109375" style="15" customWidth="1"/>
    <col min="3315" max="3319" width="11.42578125" style="15" customWidth="1"/>
    <col min="3320" max="3321" width="10.42578125" style="15" customWidth="1"/>
    <col min="3322" max="3322" width="9.28515625" style="15" customWidth="1"/>
    <col min="3323" max="3331" width="10.85546875" style="15" customWidth="1"/>
    <col min="3332" max="3332" width="12.28515625" style="15" customWidth="1"/>
    <col min="3333" max="3333" width="10.7109375" style="15" customWidth="1"/>
    <col min="3334" max="3334" width="10.28515625" style="15" customWidth="1"/>
    <col min="3335" max="3527" width="9.140625" style="15"/>
    <col min="3528" max="3528" width="64" style="15" customWidth="1"/>
    <col min="3529" max="3529" width="9.28515625" style="15" customWidth="1"/>
    <col min="3530" max="3530" width="11.7109375" style="15" customWidth="1"/>
    <col min="3531" max="3531" width="11.5703125" style="15" customWidth="1"/>
    <col min="3532" max="3535" width="11.140625" style="15" customWidth="1"/>
    <col min="3536" max="3538" width="9.42578125" style="15" customWidth="1"/>
    <col min="3539" max="3540" width="10.42578125" style="15" customWidth="1"/>
    <col min="3541" max="3541" width="9.42578125" style="15" customWidth="1"/>
    <col min="3542" max="3546" width="11.28515625" style="15" customWidth="1"/>
    <col min="3547" max="3547" width="11.140625" style="15" customWidth="1"/>
    <col min="3548" max="3548" width="11" style="15" customWidth="1"/>
    <col min="3549" max="3549" width="11.28515625" style="15" customWidth="1"/>
    <col min="3550" max="3550" width="12.28515625" style="15" customWidth="1"/>
    <col min="3551" max="3555" width="11.42578125" style="15" customWidth="1"/>
    <col min="3556" max="3558" width="9.28515625" style="15" customWidth="1"/>
    <col min="3559" max="3566" width="10" style="15" customWidth="1"/>
    <col min="3567" max="3567" width="9.28515625" style="15" customWidth="1"/>
    <col min="3568" max="3568" width="11.7109375" style="15" customWidth="1"/>
    <col min="3569" max="3569" width="11" style="15" customWidth="1"/>
    <col min="3570" max="3570" width="10.7109375" style="15" customWidth="1"/>
    <col min="3571" max="3575" width="11.42578125" style="15" customWidth="1"/>
    <col min="3576" max="3577" width="10.42578125" style="15" customWidth="1"/>
    <col min="3578" max="3578" width="9.28515625" style="15" customWidth="1"/>
    <col min="3579" max="3587" width="10.85546875" style="15" customWidth="1"/>
    <col min="3588" max="3588" width="12.28515625" style="15" customWidth="1"/>
    <col min="3589" max="3589" width="10.7109375" style="15" customWidth="1"/>
    <col min="3590" max="3590" width="10.28515625" style="15" customWidth="1"/>
    <col min="3591" max="3783" width="9.140625" style="15"/>
    <col min="3784" max="3784" width="64" style="15" customWidth="1"/>
    <col min="3785" max="3785" width="9.28515625" style="15" customWidth="1"/>
    <col min="3786" max="3786" width="11.7109375" style="15" customWidth="1"/>
    <col min="3787" max="3787" width="11.5703125" style="15" customWidth="1"/>
    <col min="3788" max="3791" width="11.140625" style="15" customWidth="1"/>
    <col min="3792" max="3794" width="9.42578125" style="15" customWidth="1"/>
    <col min="3795" max="3796" width="10.42578125" style="15" customWidth="1"/>
    <col min="3797" max="3797" width="9.42578125" style="15" customWidth="1"/>
    <col min="3798" max="3802" width="11.28515625" style="15" customWidth="1"/>
    <col min="3803" max="3803" width="11.140625" style="15" customWidth="1"/>
    <col min="3804" max="3804" width="11" style="15" customWidth="1"/>
    <col min="3805" max="3805" width="11.28515625" style="15" customWidth="1"/>
    <col min="3806" max="3806" width="12.28515625" style="15" customWidth="1"/>
    <col min="3807" max="3811" width="11.42578125" style="15" customWidth="1"/>
    <col min="3812" max="3814" width="9.28515625" style="15" customWidth="1"/>
    <col min="3815" max="3822" width="10" style="15" customWidth="1"/>
    <col min="3823" max="3823" width="9.28515625" style="15" customWidth="1"/>
    <col min="3824" max="3824" width="11.7109375" style="15" customWidth="1"/>
    <col min="3825" max="3825" width="11" style="15" customWidth="1"/>
    <col min="3826" max="3826" width="10.7109375" style="15" customWidth="1"/>
    <col min="3827" max="3831" width="11.42578125" style="15" customWidth="1"/>
    <col min="3832" max="3833" width="10.42578125" style="15" customWidth="1"/>
    <col min="3834" max="3834" width="9.28515625" style="15" customWidth="1"/>
    <col min="3835" max="3843" width="10.85546875" style="15" customWidth="1"/>
    <col min="3844" max="3844" width="12.28515625" style="15" customWidth="1"/>
    <col min="3845" max="3845" width="10.7109375" style="15" customWidth="1"/>
    <col min="3846" max="3846" width="10.28515625" style="15" customWidth="1"/>
    <col min="3847" max="4039" width="9.140625" style="15"/>
    <col min="4040" max="4040" width="64" style="15" customWidth="1"/>
    <col min="4041" max="4041" width="9.28515625" style="15" customWidth="1"/>
    <col min="4042" max="4042" width="11.7109375" style="15" customWidth="1"/>
    <col min="4043" max="4043" width="11.5703125" style="15" customWidth="1"/>
    <col min="4044" max="4047" width="11.140625" style="15" customWidth="1"/>
    <col min="4048" max="4050" width="9.42578125" style="15" customWidth="1"/>
    <col min="4051" max="4052" width="10.42578125" style="15" customWidth="1"/>
    <col min="4053" max="4053" width="9.42578125" style="15" customWidth="1"/>
    <col min="4054" max="4058" width="11.28515625" style="15" customWidth="1"/>
    <col min="4059" max="4059" width="11.140625" style="15" customWidth="1"/>
    <col min="4060" max="4060" width="11" style="15" customWidth="1"/>
    <col min="4061" max="4061" width="11.28515625" style="15" customWidth="1"/>
    <col min="4062" max="4062" width="12.28515625" style="15" customWidth="1"/>
    <col min="4063" max="4067" width="11.42578125" style="15" customWidth="1"/>
    <col min="4068" max="4070" width="9.28515625" style="15" customWidth="1"/>
    <col min="4071" max="4078" width="10" style="15" customWidth="1"/>
    <col min="4079" max="4079" width="9.28515625" style="15" customWidth="1"/>
    <col min="4080" max="4080" width="11.7109375" style="15" customWidth="1"/>
    <col min="4081" max="4081" width="11" style="15" customWidth="1"/>
    <col min="4082" max="4082" width="10.7109375" style="15" customWidth="1"/>
    <col min="4083" max="4087" width="11.42578125" style="15" customWidth="1"/>
    <col min="4088" max="4089" width="10.42578125" style="15" customWidth="1"/>
    <col min="4090" max="4090" width="9.28515625" style="15" customWidth="1"/>
    <col min="4091" max="4099" width="10.85546875" style="15" customWidth="1"/>
    <col min="4100" max="4100" width="12.28515625" style="15" customWidth="1"/>
    <col min="4101" max="4101" width="10.7109375" style="15" customWidth="1"/>
    <col min="4102" max="4102" width="10.28515625" style="15" customWidth="1"/>
    <col min="4103" max="4295" width="9.140625" style="15"/>
    <col min="4296" max="4296" width="64" style="15" customWidth="1"/>
    <col min="4297" max="4297" width="9.28515625" style="15" customWidth="1"/>
    <col min="4298" max="4298" width="11.7109375" style="15" customWidth="1"/>
    <col min="4299" max="4299" width="11.5703125" style="15" customWidth="1"/>
    <col min="4300" max="4303" width="11.140625" style="15" customWidth="1"/>
    <col min="4304" max="4306" width="9.42578125" style="15" customWidth="1"/>
    <col min="4307" max="4308" width="10.42578125" style="15" customWidth="1"/>
    <col min="4309" max="4309" width="9.42578125" style="15" customWidth="1"/>
    <col min="4310" max="4314" width="11.28515625" style="15" customWidth="1"/>
    <col min="4315" max="4315" width="11.140625" style="15" customWidth="1"/>
    <col min="4316" max="4316" width="11" style="15" customWidth="1"/>
    <col min="4317" max="4317" width="11.28515625" style="15" customWidth="1"/>
    <col min="4318" max="4318" width="12.28515625" style="15" customWidth="1"/>
    <col min="4319" max="4323" width="11.42578125" style="15" customWidth="1"/>
    <col min="4324" max="4326" width="9.28515625" style="15" customWidth="1"/>
    <col min="4327" max="4334" width="10" style="15" customWidth="1"/>
    <col min="4335" max="4335" width="9.28515625" style="15" customWidth="1"/>
    <col min="4336" max="4336" width="11.7109375" style="15" customWidth="1"/>
    <col min="4337" max="4337" width="11" style="15" customWidth="1"/>
    <col min="4338" max="4338" width="10.7109375" style="15" customWidth="1"/>
    <col min="4339" max="4343" width="11.42578125" style="15" customWidth="1"/>
    <col min="4344" max="4345" width="10.42578125" style="15" customWidth="1"/>
    <col min="4346" max="4346" width="9.28515625" style="15" customWidth="1"/>
    <col min="4347" max="4355" width="10.85546875" style="15" customWidth="1"/>
    <col min="4356" max="4356" width="12.28515625" style="15" customWidth="1"/>
    <col min="4357" max="4357" width="10.7109375" style="15" customWidth="1"/>
    <col min="4358" max="4358" width="10.28515625" style="15" customWidth="1"/>
    <col min="4359" max="4551" width="9.140625" style="15"/>
    <col min="4552" max="4552" width="64" style="15" customWidth="1"/>
    <col min="4553" max="4553" width="9.28515625" style="15" customWidth="1"/>
    <col min="4554" max="4554" width="11.7109375" style="15" customWidth="1"/>
    <col min="4555" max="4555" width="11.5703125" style="15" customWidth="1"/>
    <col min="4556" max="4559" width="11.140625" style="15" customWidth="1"/>
    <col min="4560" max="4562" width="9.42578125" style="15" customWidth="1"/>
    <col min="4563" max="4564" width="10.42578125" style="15" customWidth="1"/>
    <col min="4565" max="4565" width="9.42578125" style="15" customWidth="1"/>
    <col min="4566" max="4570" width="11.28515625" style="15" customWidth="1"/>
    <col min="4571" max="4571" width="11.140625" style="15" customWidth="1"/>
    <col min="4572" max="4572" width="11" style="15" customWidth="1"/>
    <col min="4573" max="4573" width="11.28515625" style="15" customWidth="1"/>
    <col min="4574" max="4574" width="12.28515625" style="15" customWidth="1"/>
    <col min="4575" max="4579" width="11.42578125" style="15" customWidth="1"/>
    <col min="4580" max="4582" width="9.28515625" style="15" customWidth="1"/>
    <col min="4583" max="4590" width="10" style="15" customWidth="1"/>
    <col min="4591" max="4591" width="9.28515625" style="15" customWidth="1"/>
    <col min="4592" max="4592" width="11.7109375" style="15" customWidth="1"/>
    <col min="4593" max="4593" width="11" style="15" customWidth="1"/>
    <col min="4594" max="4594" width="10.7109375" style="15" customWidth="1"/>
    <col min="4595" max="4599" width="11.42578125" style="15" customWidth="1"/>
    <col min="4600" max="4601" width="10.42578125" style="15" customWidth="1"/>
    <col min="4602" max="4602" width="9.28515625" style="15" customWidth="1"/>
    <col min="4603" max="4611" width="10.85546875" style="15" customWidth="1"/>
    <col min="4612" max="4612" width="12.28515625" style="15" customWidth="1"/>
    <col min="4613" max="4613" width="10.7109375" style="15" customWidth="1"/>
    <col min="4614" max="4614" width="10.28515625" style="15" customWidth="1"/>
    <col min="4615" max="4807" width="9.140625" style="15"/>
    <col min="4808" max="4808" width="64" style="15" customWidth="1"/>
    <col min="4809" max="4809" width="9.28515625" style="15" customWidth="1"/>
    <col min="4810" max="4810" width="11.7109375" style="15" customWidth="1"/>
    <col min="4811" max="4811" width="11.5703125" style="15" customWidth="1"/>
    <col min="4812" max="4815" width="11.140625" style="15" customWidth="1"/>
    <col min="4816" max="4818" width="9.42578125" style="15" customWidth="1"/>
    <col min="4819" max="4820" width="10.42578125" style="15" customWidth="1"/>
    <col min="4821" max="4821" width="9.42578125" style="15" customWidth="1"/>
    <col min="4822" max="4826" width="11.28515625" style="15" customWidth="1"/>
    <col min="4827" max="4827" width="11.140625" style="15" customWidth="1"/>
    <col min="4828" max="4828" width="11" style="15" customWidth="1"/>
    <col min="4829" max="4829" width="11.28515625" style="15" customWidth="1"/>
    <col min="4830" max="4830" width="12.28515625" style="15" customWidth="1"/>
    <col min="4831" max="4835" width="11.42578125" style="15" customWidth="1"/>
    <col min="4836" max="4838" width="9.28515625" style="15" customWidth="1"/>
    <col min="4839" max="4846" width="10" style="15" customWidth="1"/>
    <col min="4847" max="4847" width="9.28515625" style="15" customWidth="1"/>
    <col min="4848" max="4848" width="11.7109375" style="15" customWidth="1"/>
    <col min="4849" max="4849" width="11" style="15" customWidth="1"/>
    <col min="4850" max="4850" width="10.7109375" style="15" customWidth="1"/>
    <col min="4851" max="4855" width="11.42578125" style="15" customWidth="1"/>
    <col min="4856" max="4857" width="10.42578125" style="15" customWidth="1"/>
    <col min="4858" max="4858" width="9.28515625" style="15" customWidth="1"/>
    <col min="4859" max="4867" width="10.85546875" style="15" customWidth="1"/>
    <col min="4868" max="4868" width="12.28515625" style="15" customWidth="1"/>
    <col min="4869" max="4869" width="10.7109375" style="15" customWidth="1"/>
    <col min="4870" max="4870" width="10.28515625" style="15" customWidth="1"/>
    <col min="4871" max="5063" width="9.140625" style="15"/>
    <col min="5064" max="5064" width="64" style="15" customWidth="1"/>
    <col min="5065" max="5065" width="9.28515625" style="15" customWidth="1"/>
    <col min="5066" max="5066" width="11.7109375" style="15" customWidth="1"/>
    <col min="5067" max="5067" width="11.5703125" style="15" customWidth="1"/>
    <col min="5068" max="5071" width="11.140625" style="15" customWidth="1"/>
    <col min="5072" max="5074" width="9.42578125" style="15" customWidth="1"/>
    <col min="5075" max="5076" width="10.42578125" style="15" customWidth="1"/>
    <col min="5077" max="5077" width="9.42578125" style="15" customWidth="1"/>
    <col min="5078" max="5082" width="11.28515625" style="15" customWidth="1"/>
    <col min="5083" max="5083" width="11.140625" style="15" customWidth="1"/>
    <col min="5084" max="5084" width="11" style="15" customWidth="1"/>
    <col min="5085" max="5085" width="11.28515625" style="15" customWidth="1"/>
    <col min="5086" max="5086" width="12.28515625" style="15" customWidth="1"/>
    <col min="5087" max="5091" width="11.42578125" style="15" customWidth="1"/>
    <col min="5092" max="5094" width="9.28515625" style="15" customWidth="1"/>
    <col min="5095" max="5102" width="10" style="15" customWidth="1"/>
    <col min="5103" max="5103" width="9.28515625" style="15" customWidth="1"/>
    <col min="5104" max="5104" width="11.7109375" style="15" customWidth="1"/>
    <col min="5105" max="5105" width="11" style="15" customWidth="1"/>
    <col min="5106" max="5106" width="10.7109375" style="15" customWidth="1"/>
    <col min="5107" max="5111" width="11.42578125" style="15" customWidth="1"/>
    <col min="5112" max="5113" width="10.42578125" style="15" customWidth="1"/>
    <col min="5114" max="5114" width="9.28515625" style="15" customWidth="1"/>
    <col min="5115" max="5123" width="10.85546875" style="15" customWidth="1"/>
    <col min="5124" max="5124" width="12.28515625" style="15" customWidth="1"/>
    <col min="5125" max="5125" width="10.7109375" style="15" customWidth="1"/>
    <col min="5126" max="5126" width="10.28515625" style="15" customWidth="1"/>
    <col min="5127" max="5319" width="9.140625" style="15"/>
    <col min="5320" max="5320" width="64" style="15" customWidth="1"/>
    <col min="5321" max="5321" width="9.28515625" style="15" customWidth="1"/>
    <col min="5322" max="5322" width="11.7109375" style="15" customWidth="1"/>
    <col min="5323" max="5323" width="11.5703125" style="15" customWidth="1"/>
    <col min="5324" max="5327" width="11.140625" style="15" customWidth="1"/>
    <col min="5328" max="5330" width="9.42578125" style="15" customWidth="1"/>
    <col min="5331" max="5332" width="10.42578125" style="15" customWidth="1"/>
    <col min="5333" max="5333" width="9.42578125" style="15" customWidth="1"/>
    <col min="5334" max="5338" width="11.28515625" style="15" customWidth="1"/>
    <col min="5339" max="5339" width="11.140625" style="15" customWidth="1"/>
    <col min="5340" max="5340" width="11" style="15" customWidth="1"/>
    <col min="5341" max="5341" width="11.28515625" style="15" customWidth="1"/>
    <col min="5342" max="5342" width="12.28515625" style="15" customWidth="1"/>
    <col min="5343" max="5347" width="11.42578125" style="15" customWidth="1"/>
    <col min="5348" max="5350" width="9.28515625" style="15" customWidth="1"/>
    <col min="5351" max="5358" width="10" style="15" customWidth="1"/>
    <col min="5359" max="5359" width="9.28515625" style="15" customWidth="1"/>
    <col min="5360" max="5360" width="11.7109375" style="15" customWidth="1"/>
    <col min="5361" max="5361" width="11" style="15" customWidth="1"/>
    <col min="5362" max="5362" width="10.7109375" style="15" customWidth="1"/>
    <col min="5363" max="5367" width="11.42578125" style="15" customWidth="1"/>
    <col min="5368" max="5369" width="10.42578125" style="15" customWidth="1"/>
    <col min="5370" max="5370" width="9.28515625" style="15" customWidth="1"/>
    <col min="5371" max="5379" width="10.85546875" style="15" customWidth="1"/>
    <col min="5380" max="5380" width="12.28515625" style="15" customWidth="1"/>
    <col min="5381" max="5381" width="10.7109375" style="15" customWidth="1"/>
    <col min="5382" max="5382" width="10.28515625" style="15" customWidth="1"/>
    <col min="5383" max="5575" width="9.140625" style="15"/>
    <col min="5576" max="5576" width="64" style="15" customWidth="1"/>
    <col min="5577" max="5577" width="9.28515625" style="15" customWidth="1"/>
    <col min="5578" max="5578" width="11.7109375" style="15" customWidth="1"/>
    <col min="5579" max="5579" width="11.5703125" style="15" customWidth="1"/>
    <col min="5580" max="5583" width="11.140625" style="15" customWidth="1"/>
    <col min="5584" max="5586" width="9.42578125" style="15" customWidth="1"/>
    <col min="5587" max="5588" width="10.42578125" style="15" customWidth="1"/>
    <col min="5589" max="5589" width="9.42578125" style="15" customWidth="1"/>
    <col min="5590" max="5594" width="11.28515625" style="15" customWidth="1"/>
    <col min="5595" max="5595" width="11.140625" style="15" customWidth="1"/>
    <col min="5596" max="5596" width="11" style="15" customWidth="1"/>
    <col min="5597" max="5597" width="11.28515625" style="15" customWidth="1"/>
    <col min="5598" max="5598" width="12.28515625" style="15" customWidth="1"/>
    <col min="5599" max="5603" width="11.42578125" style="15" customWidth="1"/>
    <col min="5604" max="5606" width="9.28515625" style="15" customWidth="1"/>
    <col min="5607" max="5614" width="10" style="15" customWidth="1"/>
    <col min="5615" max="5615" width="9.28515625" style="15" customWidth="1"/>
    <col min="5616" max="5616" width="11.7109375" style="15" customWidth="1"/>
    <col min="5617" max="5617" width="11" style="15" customWidth="1"/>
    <col min="5618" max="5618" width="10.7109375" style="15" customWidth="1"/>
    <col min="5619" max="5623" width="11.42578125" style="15" customWidth="1"/>
    <col min="5624" max="5625" width="10.42578125" style="15" customWidth="1"/>
    <col min="5626" max="5626" width="9.28515625" style="15" customWidth="1"/>
    <col min="5627" max="5635" width="10.85546875" style="15" customWidth="1"/>
    <col min="5636" max="5636" width="12.28515625" style="15" customWidth="1"/>
    <col min="5637" max="5637" width="10.7109375" style="15" customWidth="1"/>
    <col min="5638" max="5638" width="10.28515625" style="15" customWidth="1"/>
    <col min="5639" max="5831" width="9.140625" style="15"/>
    <col min="5832" max="5832" width="64" style="15" customWidth="1"/>
    <col min="5833" max="5833" width="9.28515625" style="15" customWidth="1"/>
    <col min="5834" max="5834" width="11.7109375" style="15" customWidth="1"/>
    <col min="5835" max="5835" width="11.5703125" style="15" customWidth="1"/>
    <col min="5836" max="5839" width="11.140625" style="15" customWidth="1"/>
    <col min="5840" max="5842" width="9.42578125" style="15" customWidth="1"/>
    <col min="5843" max="5844" width="10.42578125" style="15" customWidth="1"/>
    <col min="5845" max="5845" width="9.42578125" style="15" customWidth="1"/>
    <col min="5846" max="5850" width="11.28515625" style="15" customWidth="1"/>
    <col min="5851" max="5851" width="11.140625" style="15" customWidth="1"/>
    <col min="5852" max="5852" width="11" style="15" customWidth="1"/>
    <col min="5853" max="5853" width="11.28515625" style="15" customWidth="1"/>
    <col min="5854" max="5854" width="12.28515625" style="15" customWidth="1"/>
    <col min="5855" max="5859" width="11.42578125" style="15" customWidth="1"/>
    <col min="5860" max="5862" width="9.28515625" style="15" customWidth="1"/>
    <col min="5863" max="5870" width="10" style="15" customWidth="1"/>
    <col min="5871" max="5871" width="9.28515625" style="15" customWidth="1"/>
    <col min="5872" max="5872" width="11.7109375" style="15" customWidth="1"/>
    <col min="5873" max="5873" width="11" style="15" customWidth="1"/>
    <col min="5874" max="5874" width="10.7109375" style="15" customWidth="1"/>
    <col min="5875" max="5879" width="11.42578125" style="15" customWidth="1"/>
    <col min="5880" max="5881" width="10.42578125" style="15" customWidth="1"/>
    <col min="5882" max="5882" width="9.28515625" style="15" customWidth="1"/>
    <col min="5883" max="5891" width="10.85546875" style="15" customWidth="1"/>
    <col min="5892" max="5892" width="12.28515625" style="15" customWidth="1"/>
    <col min="5893" max="5893" width="10.7109375" style="15" customWidth="1"/>
    <col min="5894" max="5894" width="10.28515625" style="15" customWidth="1"/>
    <col min="5895" max="6087" width="9.140625" style="15"/>
    <col min="6088" max="6088" width="64" style="15" customWidth="1"/>
    <col min="6089" max="6089" width="9.28515625" style="15" customWidth="1"/>
    <col min="6090" max="6090" width="11.7109375" style="15" customWidth="1"/>
    <col min="6091" max="6091" width="11.5703125" style="15" customWidth="1"/>
    <col min="6092" max="6095" width="11.140625" style="15" customWidth="1"/>
    <col min="6096" max="6098" width="9.42578125" style="15" customWidth="1"/>
    <col min="6099" max="6100" width="10.42578125" style="15" customWidth="1"/>
    <col min="6101" max="6101" width="9.42578125" style="15" customWidth="1"/>
    <col min="6102" max="6106" width="11.28515625" style="15" customWidth="1"/>
    <col min="6107" max="6107" width="11.140625" style="15" customWidth="1"/>
    <col min="6108" max="6108" width="11" style="15" customWidth="1"/>
    <col min="6109" max="6109" width="11.28515625" style="15" customWidth="1"/>
    <col min="6110" max="6110" width="12.28515625" style="15" customWidth="1"/>
    <col min="6111" max="6115" width="11.42578125" style="15" customWidth="1"/>
    <col min="6116" max="6118" width="9.28515625" style="15" customWidth="1"/>
    <col min="6119" max="6126" width="10" style="15" customWidth="1"/>
    <col min="6127" max="6127" width="9.28515625" style="15" customWidth="1"/>
    <col min="6128" max="6128" width="11.7109375" style="15" customWidth="1"/>
    <col min="6129" max="6129" width="11" style="15" customWidth="1"/>
    <col min="6130" max="6130" width="10.7109375" style="15" customWidth="1"/>
    <col min="6131" max="6135" width="11.42578125" style="15" customWidth="1"/>
    <col min="6136" max="6137" width="10.42578125" style="15" customWidth="1"/>
    <col min="6138" max="6138" width="9.28515625" style="15" customWidth="1"/>
    <col min="6139" max="6147" width="10.85546875" style="15" customWidth="1"/>
    <col min="6148" max="6148" width="12.28515625" style="15" customWidth="1"/>
    <col min="6149" max="6149" width="10.7109375" style="15" customWidth="1"/>
    <col min="6150" max="6150" width="10.28515625" style="15" customWidth="1"/>
    <col min="6151" max="6343" width="9.140625" style="15"/>
    <col min="6344" max="6344" width="64" style="15" customWidth="1"/>
    <col min="6345" max="6345" width="9.28515625" style="15" customWidth="1"/>
    <col min="6346" max="6346" width="11.7109375" style="15" customWidth="1"/>
    <col min="6347" max="6347" width="11.5703125" style="15" customWidth="1"/>
    <col min="6348" max="6351" width="11.140625" style="15" customWidth="1"/>
    <col min="6352" max="6354" width="9.42578125" style="15" customWidth="1"/>
    <col min="6355" max="6356" width="10.42578125" style="15" customWidth="1"/>
    <col min="6357" max="6357" width="9.42578125" style="15" customWidth="1"/>
    <col min="6358" max="6362" width="11.28515625" style="15" customWidth="1"/>
    <col min="6363" max="6363" width="11.140625" style="15" customWidth="1"/>
    <col min="6364" max="6364" width="11" style="15" customWidth="1"/>
    <col min="6365" max="6365" width="11.28515625" style="15" customWidth="1"/>
    <col min="6366" max="6366" width="12.28515625" style="15" customWidth="1"/>
    <col min="6367" max="6371" width="11.42578125" style="15" customWidth="1"/>
    <col min="6372" max="6374" width="9.28515625" style="15" customWidth="1"/>
    <col min="6375" max="6382" width="10" style="15" customWidth="1"/>
    <col min="6383" max="6383" width="9.28515625" style="15" customWidth="1"/>
    <col min="6384" max="6384" width="11.7109375" style="15" customWidth="1"/>
    <col min="6385" max="6385" width="11" style="15" customWidth="1"/>
    <col min="6386" max="6386" width="10.7109375" style="15" customWidth="1"/>
    <col min="6387" max="6391" width="11.42578125" style="15" customWidth="1"/>
    <col min="6392" max="6393" width="10.42578125" style="15" customWidth="1"/>
    <col min="6394" max="6394" width="9.28515625" style="15" customWidth="1"/>
    <col min="6395" max="6403" width="10.85546875" style="15" customWidth="1"/>
    <col min="6404" max="6404" width="12.28515625" style="15" customWidth="1"/>
    <col min="6405" max="6405" width="10.7109375" style="15" customWidth="1"/>
    <col min="6406" max="6406" width="10.28515625" style="15" customWidth="1"/>
    <col min="6407" max="6599" width="9.140625" style="15"/>
    <col min="6600" max="6600" width="64" style="15" customWidth="1"/>
    <col min="6601" max="6601" width="9.28515625" style="15" customWidth="1"/>
    <col min="6602" max="6602" width="11.7109375" style="15" customWidth="1"/>
    <col min="6603" max="6603" width="11.5703125" style="15" customWidth="1"/>
    <col min="6604" max="6607" width="11.140625" style="15" customWidth="1"/>
    <col min="6608" max="6610" width="9.42578125" style="15" customWidth="1"/>
    <col min="6611" max="6612" width="10.42578125" style="15" customWidth="1"/>
    <col min="6613" max="6613" width="9.42578125" style="15" customWidth="1"/>
    <col min="6614" max="6618" width="11.28515625" style="15" customWidth="1"/>
    <col min="6619" max="6619" width="11.140625" style="15" customWidth="1"/>
    <col min="6620" max="6620" width="11" style="15" customWidth="1"/>
    <col min="6621" max="6621" width="11.28515625" style="15" customWidth="1"/>
    <col min="6622" max="6622" width="12.28515625" style="15" customWidth="1"/>
    <col min="6623" max="6627" width="11.42578125" style="15" customWidth="1"/>
    <col min="6628" max="6630" width="9.28515625" style="15" customWidth="1"/>
    <col min="6631" max="6638" width="10" style="15" customWidth="1"/>
    <col min="6639" max="6639" width="9.28515625" style="15" customWidth="1"/>
    <col min="6640" max="6640" width="11.7109375" style="15" customWidth="1"/>
    <col min="6641" max="6641" width="11" style="15" customWidth="1"/>
    <col min="6642" max="6642" width="10.7109375" style="15" customWidth="1"/>
    <col min="6643" max="6647" width="11.42578125" style="15" customWidth="1"/>
    <col min="6648" max="6649" width="10.42578125" style="15" customWidth="1"/>
    <col min="6650" max="6650" width="9.28515625" style="15" customWidth="1"/>
    <col min="6651" max="6659" width="10.85546875" style="15" customWidth="1"/>
    <col min="6660" max="6660" width="12.28515625" style="15" customWidth="1"/>
    <col min="6661" max="6661" width="10.7109375" style="15" customWidth="1"/>
    <col min="6662" max="6662" width="10.28515625" style="15" customWidth="1"/>
    <col min="6663" max="6855" width="9.140625" style="15"/>
    <col min="6856" max="6856" width="64" style="15" customWidth="1"/>
    <col min="6857" max="6857" width="9.28515625" style="15" customWidth="1"/>
    <col min="6858" max="6858" width="11.7109375" style="15" customWidth="1"/>
    <col min="6859" max="6859" width="11.5703125" style="15" customWidth="1"/>
    <col min="6860" max="6863" width="11.140625" style="15" customWidth="1"/>
    <col min="6864" max="6866" width="9.42578125" style="15" customWidth="1"/>
    <col min="6867" max="6868" width="10.42578125" style="15" customWidth="1"/>
    <col min="6869" max="6869" width="9.42578125" style="15" customWidth="1"/>
    <col min="6870" max="6874" width="11.28515625" style="15" customWidth="1"/>
    <col min="6875" max="6875" width="11.140625" style="15" customWidth="1"/>
    <col min="6876" max="6876" width="11" style="15" customWidth="1"/>
    <col min="6877" max="6877" width="11.28515625" style="15" customWidth="1"/>
    <col min="6878" max="6878" width="12.28515625" style="15" customWidth="1"/>
    <col min="6879" max="6883" width="11.42578125" style="15" customWidth="1"/>
    <col min="6884" max="6886" width="9.28515625" style="15" customWidth="1"/>
    <col min="6887" max="6894" width="10" style="15" customWidth="1"/>
    <col min="6895" max="6895" width="9.28515625" style="15" customWidth="1"/>
    <col min="6896" max="6896" width="11.7109375" style="15" customWidth="1"/>
    <col min="6897" max="6897" width="11" style="15" customWidth="1"/>
    <col min="6898" max="6898" width="10.7109375" style="15" customWidth="1"/>
    <col min="6899" max="6903" width="11.42578125" style="15" customWidth="1"/>
    <col min="6904" max="6905" width="10.42578125" style="15" customWidth="1"/>
    <col min="6906" max="6906" width="9.28515625" style="15" customWidth="1"/>
    <col min="6907" max="6915" width="10.85546875" style="15" customWidth="1"/>
    <col min="6916" max="6916" width="12.28515625" style="15" customWidth="1"/>
    <col min="6917" max="6917" width="10.7109375" style="15" customWidth="1"/>
    <col min="6918" max="6918" width="10.28515625" style="15" customWidth="1"/>
    <col min="6919" max="7111" width="9.140625" style="15"/>
    <col min="7112" max="7112" width="64" style="15" customWidth="1"/>
    <col min="7113" max="7113" width="9.28515625" style="15" customWidth="1"/>
    <col min="7114" max="7114" width="11.7109375" style="15" customWidth="1"/>
    <col min="7115" max="7115" width="11.5703125" style="15" customWidth="1"/>
    <col min="7116" max="7119" width="11.140625" style="15" customWidth="1"/>
    <col min="7120" max="7122" width="9.42578125" style="15" customWidth="1"/>
    <col min="7123" max="7124" width="10.42578125" style="15" customWidth="1"/>
    <col min="7125" max="7125" width="9.42578125" style="15" customWidth="1"/>
    <col min="7126" max="7130" width="11.28515625" style="15" customWidth="1"/>
    <col min="7131" max="7131" width="11.140625" style="15" customWidth="1"/>
    <col min="7132" max="7132" width="11" style="15" customWidth="1"/>
    <col min="7133" max="7133" width="11.28515625" style="15" customWidth="1"/>
    <col min="7134" max="7134" width="12.28515625" style="15" customWidth="1"/>
    <col min="7135" max="7139" width="11.42578125" style="15" customWidth="1"/>
    <col min="7140" max="7142" width="9.28515625" style="15" customWidth="1"/>
    <col min="7143" max="7150" width="10" style="15" customWidth="1"/>
    <col min="7151" max="7151" width="9.28515625" style="15" customWidth="1"/>
    <col min="7152" max="7152" width="11.7109375" style="15" customWidth="1"/>
    <col min="7153" max="7153" width="11" style="15" customWidth="1"/>
    <col min="7154" max="7154" width="10.7109375" style="15" customWidth="1"/>
    <col min="7155" max="7159" width="11.42578125" style="15" customWidth="1"/>
    <col min="7160" max="7161" width="10.42578125" style="15" customWidth="1"/>
    <col min="7162" max="7162" width="9.28515625" style="15" customWidth="1"/>
    <col min="7163" max="7171" width="10.85546875" style="15" customWidth="1"/>
    <col min="7172" max="7172" width="12.28515625" style="15" customWidth="1"/>
    <col min="7173" max="7173" width="10.7109375" style="15" customWidth="1"/>
    <col min="7174" max="7174" width="10.28515625" style="15" customWidth="1"/>
    <col min="7175" max="7367" width="9.140625" style="15"/>
    <col min="7368" max="7368" width="64" style="15" customWidth="1"/>
    <col min="7369" max="7369" width="9.28515625" style="15" customWidth="1"/>
    <col min="7370" max="7370" width="11.7109375" style="15" customWidth="1"/>
    <col min="7371" max="7371" width="11.5703125" style="15" customWidth="1"/>
    <col min="7372" max="7375" width="11.140625" style="15" customWidth="1"/>
    <col min="7376" max="7378" width="9.42578125" style="15" customWidth="1"/>
    <col min="7379" max="7380" width="10.42578125" style="15" customWidth="1"/>
    <col min="7381" max="7381" width="9.42578125" style="15" customWidth="1"/>
    <col min="7382" max="7386" width="11.28515625" style="15" customWidth="1"/>
    <col min="7387" max="7387" width="11.140625" style="15" customWidth="1"/>
    <col min="7388" max="7388" width="11" style="15" customWidth="1"/>
    <col min="7389" max="7389" width="11.28515625" style="15" customWidth="1"/>
    <col min="7390" max="7390" width="12.28515625" style="15" customWidth="1"/>
    <col min="7391" max="7395" width="11.42578125" style="15" customWidth="1"/>
    <col min="7396" max="7398" width="9.28515625" style="15" customWidth="1"/>
    <col min="7399" max="7406" width="10" style="15" customWidth="1"/>
    <col min="7407" max="7407" width="9.28515625" style="15" customWidth="1"/>
    <col min="7408" max="7408" width="11.7109375" style="15" customWidth="1"/>
    <col min="7409" max="7409" width="11" style="15" customWidth="1"/>
    <col min="7410" max="7410" width="10.7109375" style="15" customWidth="1"/>
    <col min="7411" max="7415" width="11.42578125" style="15" customWidth="1"/>
    <col min="7416" max="7417" width="10.42578125" style="15" customWidth="1"/>
    <col min="7418" max="7418" width="9.28515625" style="15" customWidth="1"/>
    <col min="7419" max="7427" width="10.85546875" style="15" customWidth="1"/>
    <col min="7428" max="7428" width="12.28515625" style="15" customWidth="1"/>
    <col min="7429" max="7429" width="10.7109375" style="15" customWidth="1"/>
    <col min="7430" max="7430" width="10.28515625" style="15" customWidth="1"/>
    <col min="7431" max="7623" width="9.140625" style="15"/>
    <col min="7624" max="7624" width="64" style="15" customWidth="1"/>
    <col min="7625" max="7625" width="9.28515625" style="15" customWidth="1"/>
    <col min="7626" max="7626" width="11.7109375" style="15" customWidth="1"/>
    <col min="7627" max="7627" width="11.5703125" style="15" customWidth="1"/>
    <col min="7628" max="7631" width="11.140625" style="15" customWidth="1"/>
    <col min="7632" max="7634" width="9.42578125" style="15" customWidth="1"/>
    <col min="7635" max="7636" width="10.42578125" style="15" customWidth="1"/>
    <col min="7637" max="7637" width="9.42578125" style="15" customWidth="1"/>
    <col min="7638" max="7642" width="11.28515625" style="15" customWidth="1"/>
    <col min="7643" max="7643" width="11.140625" style="15" customWidth="1"/>
    <col min="7644" max="7644" width="11" style="15" customWidth="1"/>
    <col min="7645" max="7645" width="11.28515625" style="15" customWidth="1"/>
    <col min="7646" max="7646" width="12.28515625" style="15" customWidth="1"/>
    <col min="7647" max="7651" width="11.42578125" style="15" customWidth="1"/>
    <col min="7652" max="7654" width="9.28515625" style="15" customWidth="1"/>
    <col min="7655" max="7662" width="10" style="15" customWidth="1"/>
    <col min="7663" max="7663" width="9.28515625" style="15" customWidth="1"/>
    <col min="7664" max="7664" width="11.7109375" style="15" customWidth="1"/>
    <col min="7665" max="7665" width="11" style="15" customWidth="1"/>
    <col min="7666" max="7666" width="10.7109375" style="15" customWidth="1"/>
    <col min="7667" max="7671" width="11.42578125" style="15" customWidth="1"/>
    <col min="7672" max="7673" width="10.42578125" style="15" customWidth="1"/>
    <col min="7674" max="7674" width="9.28515625" style="15" customWidth="1"/>
    <col min="7675" max="7683" width="10.85546875" style="15" customWidth="1"/>
    <col min="7684" max="7684" width="12.28515625" style="15" customWidth="1"/>
    <col min="7685" max="7685" width="10.7109375" style="15" customWidth="1"/>
    <col min="7686" max="7686" width="10.28515625" style="15" customWidth="1"/>
    <col min="7687" max="7879" width="9.140625" style="15"/>
    <col min="7880" max="7880" width="64" style="15" customWidth="1"/>
    <col min="7881" max="7881" width="9.28515625" style="15" customWidth="1"/>
    <col min="7882" max="7882" width="11.7109375" style="15" customWidth="1"/>
    <col min="7883" max="7883" width="11.5703125" style="15" customWidth="1"/>
    <col min="7884" max="7887" width="11.140625" style="15" customWidth="1"/>
    <col min="7888" max="7890" width="9.42578125" style="15" customWidth="1"/>
    <col min="7891" max="7892" width="10.42578125" style="15" customWidth="1"/>
    <col min="7893" max="7893" width="9.42578125" style="15" customWidth="1"/>
    <col min="7894" max="7898" width="11.28515625" style="15" customWidth="1"/>
    <col min="7899" max="7899" width="11.140625" style="15" customWidth="1"/>
    <col min="7900" max="7900" width="11" style="15" customWidth="1"/>
    <col min="7901" max="7901" width="11.28515625" style="15" customWidth="1"/>
    <col min="7902" max="7902" width="12.28515625" style="15" customWidth="1"/>
    <col min="7903" max="7907" width="11.42578125" style="15" customWidth="1"/>
    <col min="7908" max="7910" width="9.28515625" style="15" customWidth="1"/>
    <col min="7911" max="7918" width="10" style="15" customWidth="1"/>
    <col min="7919" max="7919" width="9.28515625" style="15" customWidth="1"/>
    <col min="7920" max="7920" width="11.7109375" style="15" customWidth="1"/>
    <col min="7921" max="7921" width="11" style="15" customWidth="1"/>
    <col min="7922" max="7922" width="10.7109375" style="15" customWidth="1"/>
    <col min="7923" max="7927" width="11.42578125" style="15" customWidth="1"/>
    <col min="7928" max="7929" width="10.42578125" style="15" customWidth="1"/>
    <col min="7930" max="7930" width="9.28515625" style="15" customWidth="1"/>
    <col min="7931" max="7939" width="10.85546875" style="15" customWidth="1"/>
    <col min="7940" max="7940" width="12.28515625" style="15" customWidth="1"/>
    <col min="7941" max="7941" width="10.7109375" style="15" customWidth="1"/>
    <col min="7942" max="7942" width="10.28515625" style="15" customWidth="1"/>
    <col min="7943" max="8135" width="9.140625" style="15"/>
    <col min="8136" max="8136" width="64" style="15" customWidth="1"/>
    <col min="8137" max="8137" width="9.28515625" style="15" customWidth="1"/>
    <col min="8138" max="8138" width="11.7109375" style="15" customWidth="1"/>
    <col min="8139" max="8139" width="11.5703125" style="15" customWidth="1"/>
    <col min="8140" max="8143" width="11.140625" style="15" customWidth="1"/>
    <col min="8144" max="8146" width="9.42578125" style="15" customWidth="1"/>
    <col min="8147" max="8148" width="10.42578125" style="15" customWidth="1"/>
    <col min="8149" max="8149" width="9.42578125" style="15" customWidth="1"/>
    <col min="8150" max="8154" width="11.28515625" style="15" customWidth="1"/>
    <col min="8155" max="8155" width="11.140625" style="15" customWidth="1"/>
    <col min="8156" max="8156" width="11" style="15" customWidth="1"/>
    <col min="8157" max="8157" width="11.28515625" style="15" customWidth="1"/>
    <col min="8158" max="8158" width="12.28515625" style="15" customWidth="1"/>
    <col min="8159" max="8163" width="11.42578125" style="15" customWidth="1"/>
    <col min="8164" max="8166" width="9.28515625" style="15" customWidth="1"/>
    <col min="8167" max="8174" width="10" style="15" customWidth="1"/>
    <col min="8175" max="8175" width="9.28515625" style="15" customWidth="1"/>
    <col min="8176" max="8176" width="11.7109375" style="15" customWidth="1"/>
    <col min="8177" max="8177" width="11" style="15" customWidth="1"/>
    <col min="8178" max="8178" width="10.7109375" style="15" customWidth="1"/>
    <col min="8179" max="8183" width="11.42578125" style="15" customWidth="1"/>
    <col min="8184" max="8185" width="10.42578125" style="15" customWidth="1"/>
    <col min="8186" max="8186" width="9.28515625" style="15" customWidth="1"/>
    <col min="8187" max="8195" width="10.85546875" style="15" customWidth="1"/>
    <col min="8196" max="8196" width="12.28515625" style="15" customWidth="1"/>
    <col min="8197" max="8197" width="10.7109375" style="15" customWidth="1"/>
    <col min="8198" max="8198" width="10.28515625" style="15" customWidth="1"/>
    <col min="8199" max="8391" width="9.140625" style="15"/>
    <col min="8392" max="8392" width="64" style="15" customWidth="1"/>
    <col min="8393" max="8393" width="9.28515625" style="15" customWidth="1"/>
    <col min="8394" max="8394" width="11.7109375" style="15" customWidth="1"/>
    <col min="8395" max="8395" width="11.5703125" style="15" customWidth="1"/>
    <col min="8396" max="8399" width="11.140625" style="15" customWidth="1"/>
    <col min="8400" max="8402" width="9.42578125" style="15" customWidth="1"/>
    <col min="8403" max="8404" width="10.42578125" style="15" customWidth="1"/>
    <col min="8405" max="8405" width="9.42578125" style="15" customWidth="1"/>
    <col min="8406" max="8410" width="11.28515625" style="15" customWidth="1"/>
    <col min="8411" max="8411" width="11.140625" style="15" customWidth="1"/>
    <col min="8412" max="8412" width="11" style="15" customWidth="1"/>
    <col min="8413" max="8413" width="11.28515625" style="15" customWidth="1"/>
    <col min="8414" max="8414" width="12.28515625" style="15" customWidth="1"/>
    <col min="8415" max="8419" width="11.42578125" style="15" customWidth="1"/>
    <col min="8420" max="8422" width="9.28515625" style="15" customWidth="1"/>
    <col min="8423" max="8430" width="10" style="15" customWidth="1"/>
    <col min="8431" max="8431" width="9.28515625" style="15" customWidth="1"/>
    <col min="8432" max="8432" width="11.7109375" style="15" customWidth="1"/>
    <col min="8433" max="8433" width="11" style="15" customWidth="1"/>
    <col min="8434" max="8434" width="10.7109375" style="15" customWidth="1"/>
    <col min="8435" max="8439" width="11.42578125" style="15" customWidth="1"/>
    <col min="8440" max="8441" width="10.42578125" style="15" customWidth="1"/>
    <col min="8442" max="8442" width="9.28515625" style="15" customWidth="1"/>
    <col min="8443" max="8451" width="10.85546875" style="15" customWidth="1"/>
    <col min="8452" max="8452" width="12.28515625" style="15" customWidth="1"/>
    <col min="8453" max="8453" width="10.7109375" style="15" customWidth="1"/>
    <col min="8454" max="8454" width="10.28515625" style="15" customWidth="1"/>
    <col min="8455" max="8647" width="9.140625" style="15"/>
    <col min="8648" max="8648" width="64" style="15" customWidth="1"/>
    <col min="8649" max="8649" width="9.28515625" style="15" customWidth="1"/>
    <col min="8650" max="8650" width="11.7109375" style="15" customWidth="1"/>
    <col min="8651" max="8651" width="11.5703125" style="15" customWidth="1"/>
    <col min="8652" max="8655" width="11.140625" style="15" customWidth="1"/>
    <col min="8656" max="8658" width="9.42578125" style="15" customWidth="1"/>
    <col min="8659" max="8660" width="10.42578125" style="15" customWidth="1"/>
    <col min="8661" max="8661" width="9.42578125" style="15" customWidth="1"/>
    <col min="8662" max="8666" width="11.28515625" style="15" customWidth="1"/>
    <col min="8667" max="8667" width="11.140625" style="15" customWidth="1"/>
    <col min="8668" max="8668" width="11" style="15" customWidth="1"/>
    <col min="8669" max="8669" width="11.28515625" style="15" customWidth="1"/>
    <col min="8670" max="8670" width="12.28515625" style="15" customWidth="1"/>
    <col min="8671" max="8675" width="11.42578125" style="15" customWidth="1"/>
    <col min="8676" max="8678" width="9.28515625" style="15" customWidth="1"/>
    <col min="8679" max="8686" width="10" style="15" customWidth="1"/>
    <col min="8687" max="8687" width="9.28515625" style="15" customWidth="1"/>
    <col min="8688" max="8688" width="11.7109375" style="15" customWidth="1"/>
    <col min="8689" max="8689" width="11" style="15" customWidth="1"/>
    <col min="8690" max="8690" width="10.7109375" style="15" customWidth="1"/>
    <col min="8691" max="8695" width="11.42578125" style="15" customWidth="1"/>
    <col min="8696" max="8697" width="10.42578125" style="15" customWidth="1"/>
    <col min="8698" max="8698" width="9.28515625" style="15" customWidth="1"/>
    <col min="8699" max="8707" width="10.85546875" style="15" customWidth="1"/>
    <col min="8708" max="8708" width="12.28515625" style="15" customWidth="1"/>
    <col min="8709" max="8709" width="10.7109375" style="15" customWidth="1"/>
    <col min="8710" max="8710" width="10.28515625" style="15" customWidth="1"/>
    <col min="8711" max="8903" width="9.140625" style="15"/>
    <col min="8904" max="8904" width="64" style="15" customWidth="1"/>
    <col min="8905" max="8905" width="9.28515625" style="15" customWidth="1"/>
    <col min="8906" max="8906" width="11.7109375" style="15" customWidth="1"/>
    <col min="8907" max="8907" width="11.5703125" style="15" customWidth="1"/>
    <col min="8908" max="8911" width="11.140625" style="15" customWidth="1"/>
    <col min="8912" max="8914" width="9.42578125" style="15" customWidth="1"/>
    <col min="8915" max="8916" width="10.42578125" style="15" customWidth="1"/>
    <col min="8917" max="8917" width="9.42578125" style="15" customWidth="1"/>
    <col min="8918" max="8922" width="11.28515625" style="15" customWidth="1"/>
    <col min="8923" max="8923" width="11.140625" style="15" customWidth="1"/>
    <col min="8924" max="8924" width="11" style="15" customWidth="1"/>
    <col min="8925" max="8925" width="11.28515625" style="15" customWidth="1"/>
    <col min="8926" max="8926" width="12.28515625" style="15" customWidth="1"/>
    <col min="8927" max="8931" width="11.42578125" style="15" customWidth="1"/>
    <col min="8932" max="8934" width="9.28515625" style="15" customWidth="1"/>
    <col min="8935" max="8942" width="10" style="15" customWidth="1"/>
    <col min="8943" max="8943" width="9.28515625" style="15" customWidth="1"/>
    <col min="8944" max="8944" width="11.7109375" style="15" customWidth="1"/>
    <col min="8945" max="8945" width="11" style="15" customWidth="1"/>
    <col min="8946" max="8946" width="10.7109375" style="15" customWidth="1"/>
    <col min="8947" max="8951" width="11.42578125" style="15" customWidth="1"/>
    <col min="8952" max="8953" width="10.42578125" style="15" customWidth="1"/>
    <col min="8954" max="8954" width="9.28515625" style="15" customWidth="1"/>
    <col min="8955" max="8963" width="10.85546875" style="15" customWidth="1"/>
    <col min="8964" max="8964" width="12.28515625" style="15" customWidth="1"/>
    <col min="8965" max="8965" width="10.7109375" style="15" customWidth="1"/>
    <col min="8966" max="8966" width="10.28515625" style="15" customWidth="1"/>
    <col min="8967" max="9159" width="9.140625" style="15"/>
    <col min="9160" max="9160" width="64" style="15" customWidth="1"/>
    <col min="9161" max="9161" width="9.28515625" style="15" customWidth="1"/>
    <col min="9162" max="9162" width="11.7109375" style="15" customWidth="1"/>
    <col min="9163" max="9163" width="11.5703125" style="15" customWidth="1"/>
    <col min="9164" max="9167" width="11.140625" style="15" customWidth="1"/>
    <col min="9168" max="9170" width="9.42578125" style="15" customWidth="1"/>
    <col min="9171" max="9172" width="10.42578125" style="15" customWidth="1"/>
    <col min="9173" max="9173" width="9.42578125" style="15" customWidth="1"/>
    <col min="9174" max="9178" width="11.28515625" style="15" customWidth="1"/>
    <col min="9179" max="9179" width="11.140625" style="15" customWidth="1"/>
    <col min="9180" max="9180" width="11" style="15" customWidth="1"/>
    <col min="9181" max="9181" width="11.28515625" style="15" customWidth="1"/>
    <col min="9182" max="9182" width="12.28515625" style="15" customWidth="1"/>
    <col min="9183" max="9187" width="11.42578125" style="15" customWidth="1"/>
    <col min="9188" max="9190" width="9.28515625" style="15" customWidth="1"/>
    <col min="9191" max="9198" width="10" style="15" customWidth="1"/>
    <col min="9199" max="9199" width="9.28515625" style="15" customWidth="1"/>
    <col min="9200" max="9200" width="11.7109375" style="15" customWidth="1"/>
    <col min="9201" max="9201" width="11" style="15" customWidth="1"/>
    <col min="9202" max="9202" width="10.7109375" style="15" customWidth="1"/>
    <col min="9203" max="9207" width="11.42578125" style="15" customWidth="1"/>
    <col min="9208" max="9209" width="10.42578125" style="15" customWidth="1"/>
    <col min="9210" max="9210" width="9.28515625" style="15" customWidth="1"/>
    <col min="9211" max="9219" width="10.85546875" style="15" customWidth="1"/>
    <col min="9220" max="9220" width="12.28515625" style="15" customWidth="1"/>
    <col min="9221" max="9221" width="10.7109375" style="15" customWidth="1"/>
    <col min="9222" max="9222" width="10.28515625" style="15" customWidth="1"/>
    <col min="9223" max="9415" width="9.140625" style="15"/>
    <col min="9416" max="9416" width="64" style="15" customWidth="1"/>
    <col min="9417" max="9417" width="9.28515625" style="15" customWidth="1"/>
    <col min="9418" max="9418" width="11.7109375" style="15" customWidth="1"/>
    <col min="9419" max="9419" width="11.5703125" style="15" customWidth="1"/>
    <col min="9420" max="9423" width="11.140625" style="15" customWidth="1"/>
    <col min="9424" max="9426" width="9.42578125" style="15" customWidth="1"/>
    <col min="9427" max="9428" width="10.42578125" style="15" customWidth="1"/>
    <col min="9429" max="9429" width="9.42578125" style="15" customWidth="1"/>
    <col min="9430" max="9434" width="11.28515625" style="15" customWidth="1"/>
    <col min="9435" max="9435" width="11.140625" style="15" customWidth="1"/>
    <col min="9436" max="9436" width="11" style="15" customWidth="1"/>
    <col min="9437" max="9437" width="11.28515625" style="15" customWidth="1"/>
    <col min="9438" max="9438" width="12.28515625" style="15" customWidth="1"/>
    <col min="9439" max="9443" width="11.42578125" style="15" customWidth="1"/>
    <col min="9444" max="9446" width="9.28515625" style="15" customWidth="1"/>
    <col min="9447" max="9454" width="10" style="15" customWidth="1"/>
    <col min="9455" max="9455" width="9.28515625" style="15" customWidth="1"/>
    <col min="9456" max="9456" width="11.7109375" style="15" customWidth="1"/>
    <col min="9457" max="9457" width="11" style="15" customWidth="1"/>
    <col min="9458" max="9458" width="10.7109375" style="15" customWidth="1"/>
    <col min="9459" max="9463" width="11.42578125" style="15" customWidth="1"/>
    <col min="9464" max="9465" width="10.42578125" style="15" customWidth="1"/>
    <col min="9466" max="9466" width="9.28515625" style="15" customWidth="1"/>
    <col min="9467" max="9475" width="10.85546875" style="15" customWidth="1"/>
    <col min="9476" max="9476" width="12.28515625" style="15" customWidth="1"/>
    <col min="9477" max="9477" width="10.7109375" style="15" customWidth="1"/>
    <col min="9478" max="9478" width="10.28515625" style="15" customWidth="1"/>
    <col min="9479" max="9671" width="9.140625" style="15"/>
    <col min="9672" max="9672" width="64" style="15" customWidth="1"/>
    <col min="9673" max="9673" width="9.28515625" style="15" customWidth="1"/>
    <col min="9674" max="9674" width="11.7109375" style="15" customWidth="1"/>
    <col min="9675" max="9675" width="11.5703125" style="15" customWidth="1"/>
    <col min="9676" max="9679" width="11.140625" style="15" customWidth="1"/>
    <col min="9680" max="9682" width="9.42578125" style="15" customWidth="1"/>
    <col min="9683" max="9684" width="10.42578125" style="15" customWidth="1"/>
    <col min="9685" max="9685" width="9.42578125" style="15" customWidth="1"/>
    <col min="9686" max="9690" width="11.28515625" style="15" customWidth="1"/>
    <col min="9691" max="9691" width="11.140625" style="15" customWidth="1"/>
    <col min="9692" max="9692" width="11" style="15" customWidth="1"/>
    <col min="9693" max="9693" width="11.28515625" style="15" customWidth="1"/>
    <col min="9694" max="9694" width="12.28515625" style="15" customWidth="1"/>
    <col min="9695" max="9699" width="11.42578125" style="15" customWidth="1"/>
    <col min="9700" max="9702" width="9.28515625" style="15" customWidth="1"/>
    <col min="9703" max="9710" width="10" style="15" customWidth="1"/>
    <col min="9711" max="9711" width="9.28515625" style="15" customWidth="1"/>
    <col min="9712" max="9712" width="11.7109375" style="15" customWidth="1"/>
    <col min="9713" max="9713" width="11" style="15" customWidth="1"/>
    <col min="9714" max="9714" width="10.7109375" style="15" customWidth="1"/>
    <col min="9715" max="9719" width="11.42578125" style="15" customWidth="1"/>
    <col min="9720" max="9721" width="10.42578125" style="15" customWidth="1"/>
    <col min="9722" max="9722" width="9.28515625" style="15" customWidth="1"/>
    <col min="9723" max="9731" width="10.85546875" style="15" customWidth="1"/>
    <col min="9732" max="9732" width="12.28515625" style="15" customWidth="1"/>
    <col min="9733" max="9733" width="10.7109375" style="15" customWidth="1"/>
    <col min="9734" max="9734" width="10.28515625" style="15" customWidth="1"/>
    <col min="9735" max="9927" width="9.140625" style="15"/>
    <col min="9928" max="9928" width="64" style="15" customWidth="1"/>
    <col min="9929" max="9929" width="9.28515625" style="15" customWidth="1"/>
    <col min="9930" max="9930" width="11.7109375" style="15" customWidth="1"/>
    <col min="9931" max="9931" width="11.5703125" style="15" customWidth="1"/>
    <col min="9932" max="9935" width="11.140625" style="15" customWidth="1"/>
    <col min="9936" max="9938" width="9.42578125" style="15" customWidth="1"/>
    <col min="9939" max="9940" width="10.42578125" style="15" customWidth="1"/>
    <col min="9941" max="9941" width="9.42578125" style="15" customWidth="1"/>
    <col min="9942" max="9946" width="11.28515625" style="15" customWidth="1"/>
    <col min="9947" max="9947" width="11.140625" style="15" customWidth="1"/>
    <col min="9948" max="9948" width="11" style="15" customWidth="1"/>
    <col min="9949" max="9949" width="11.28515625" style="15" customWidth="1"/>
    <col min="9950" max="9950" width="12.28515625" style="15" customWidth="1"/>
    <col min="9951" max="9955" width="11.42578125" style="15" customWidth="1"/>
    <col min="9956" max="9958" width="9.28515625" style="15" customWidth="1"/>
    <col min="9959" max="9966" width="10" style="15" customWidth="1"/>
    <col min="9967" max="9967" width="9.28515625" style="15" customWidth="1"/>
    <col min="9968" max="9968" width="11.7109375" style="15" customWidth="1"/>
    <col min="9969" max="9969" width="11" style="15" customWidth="1"/>
    <col min="9970" max="9970" width="10.7109375" style="15" customWidth="1"/>
    <col min="9971" max="9975" width="11.42578125" style="15" customWidth="1"/>
    <col min="9976" max="9977" width="10.42578125" style="15" customWidth="1"/>
    <col min="9978" max="9978" width="9.28515625" style="15" customWidth="1"/>
    <col min="9979" max="9987" width="10.85546875" style="15" customWidth="1"/>
    <col min="9988" max="9988" width="12.28515625" style="15" customWidth="1"/>
    <col min="9989" max="9989" width="10.7109375" style="15" customWidth="1"/>
    <col min="9990" max="9990" width="10.28515625" style="15" customWidth="1"/>
    <col min="9991" max="10183" width="9.140625" style="15"/>
    <col min="10184" max="10184" width="64" style="15" customWidth="1"/>
    <col min="10185" max="10185" width="9.28515625" style="15" customWidth="1"/>
    <col min="10186" max="10186" width="11.7109375" style="15" customWidth="1"/>
    <col min="10187" max="10187" width="11.5703125" style="15" customWidth="1"/>
    <col min="10188" max="10191" width="11.140625" style="15" customWidth="1"/>
    <col min="10192" max="10194" width="9.42578125" style="15" customWidth="1"/>
    <col min="10195" max="10196" width="10.42578125" style="15" customWidth="1"/>
    <col min="10197" max="10197" width="9.42578125" style="15" customWidth="1"/>
    <col min="10198" max="10202" width="11.28515625" style="15" customWidth="1"/>
    <col min="10203" max="10203" width="11.140625" style="15" customWidth="1"/>
    <col min="10204" max="10204" width="11" style="15" customWidth="1"/>
    <col min="10205" max="10205" width="11.28515625" style="15" customWidth="1"/>
    <col min="10206" max="10206" width="12.28515625" style="15" customWidth="1"/>
    <col min="10207" max="10211" width="11.42578125" style="15" customWidth="1"/>
    <col min="10212" max="10214" width="9.28515625" style="15" customWidth="1"/>
    <col min="10215" max="10222" width="10" style="15" customWidth="1"/>
    <col min="10223" max="10223" width="9.28515625" style="15" customWidth="1"/>
    <col min="10224" max="10224" width="11.7109375" style="15" customWidth="1"/>
    <col min="10225" max="10225" width="11" style="15" customWidth="1"/>
    <col min="10226" max="10226" width="10.7109375" style="15" customWidth="1"/>
    <col min="10227" max="10231" width="11.42578125" style="15" customWidth="1"/>
    <col min="10232" max="10233" width="10.42578125" style="15" customWidth="1"/>
    <col min="10234" max="10234" width="9.28515625" style="15" customWidth="1"/>
    <col min="10235" max="10243" width="10.85546875" style="15" customWidth="1"/>
    <col min="10244" max="10244" width="12.28515625" style="15" customWidth="1"/>
    <col min="10245" max="10245" width="10.7109375" style="15" customWidth="1"/>
    <col min="10246" max="10246" width="10.28515625" style="15" customWidth="1"/>
    <col min="10247" max="10439" width="9.140625" style="15"/>
    <col min="10440" max="10440" width="64" style="15" customWidth="1"/>
    <col min="10441" max="10441" width="9.28515625" style="15" customWidth="1"/>
    <col min="10442" max="10442" width="11.7109375" style="15" customWidth="1"/>
    <col min="10443" max="10443" width="11.5703125" style="15" customWidth="1"/>
    <col min="10444" max="10447" width="11.140625" style="15" customWidth="1"/>
    <col min="10448" max="10450" width="9.42578125" style="15" customWidth="1"/>
    <col min="10451" max="10452" width="10.42578125" style="15" customWidth="1"/>
    <col min="10453" max="10453" width="9.42578125" style="15" customWidth="1"/>
    <col min="10454" max="10458" width="11.28515625" style="15" customWidth="1"/>
    <col min="10459" max="10459" width="11.140625" style="15" customWidth="1"/>
    <col min="10460" max="10460" width="11" style="15" customWidth="1"/>
    <col min="10461" max="10461" width="11.28515625" style="15" customWidth="1"/>
    <col min="10462" max="10462" width="12.28515625" style="15" customWidth="1"/>
    <col min="10463" max="10467" width="11.42578125" style="15" customWidth="1"/>
    <col min="10468" max="10470" width="9.28515625" style="15" customWidth="1"/>
    <col min="10471" max="10478" width="10" style="15" customWidth="1"/>
    <col min="10479" max="10479" width="9.28515625" style="15" customWidth="1"/>
    <col min="10480" max="10480" width="11.7109375" style="15" customWidth="1"/>
    <col min="10481" max="10481" width="11" style="15" customWidth="1"/>
    <col min="10482" max="10482" width="10.7109375" style="15" customWidth="1"/>
    <col min="10483" max="10487" width="11.42578125" style="15" customWidth="1"/>
    <col min="10488" max="10489" width="10.42578125" style="15" customWidth="1"/>
    <col min="10490" max="10490" width="9.28515625" style="15" customWidth="1"/>
    <col min="10491" max="10499" width="10.85546875" style="15" customWidth="1"/>
    <col min="10500" max="10500" width="12.28515625" style="15" customWidth="1"/>
    <col min="10501" max="10501" width="10.7109375" style="15" customWidth="1"/>
    <col min="10502" max="10502" width="10.28515625" style="15" customWidth="1"/>
    <col min="10503" max="10695" width="9.140625" style="15"/>
    <col min="10696" max="10696" width="64" style="15" customWidth="1"/>
    <col min="10697" max="10697" width="9.28515625" style="15" customWidth="1"/>
    <col min="10698" max="10698" width="11.7109375" style="15" customWidth="1"/>
    <col min="10699" max="10699" width="11.5703125" style="15" customWidth="1"/>
    <col min="10700" max="10703" width="11.140625" style="15" customWidth="1"/>
    <col min="10704" max="10706" width="9.42578125" style="15" customWidth="1"/>
    <col min="10707" max="10708" width="10.42578125" style="15" customWidth="1"/>
    <col min="10709" max="10709" width="9.42578125" style="15" customWidth="1"/>
    <col min="10710" max="10714" width="11.28515625" style="15" customWidth="1"/>
    <col min="10715" max="10715" width="11.140625" style="15" customWidth="1"/>
    <col min="10716" max="10716" width="11" style="15" customWidth="1"/>
    <col min="10717" max="10717" width="11.28515625" style="15" customWidth="1"/>
    <col min="10718" max="10718" width="12.28515625" style="15" customWidth="1"/>
    <col min="10719" max="10723" width="11.42578125" style="15" customWidth="1"/>
    <col min="10724" max="10726" width="9.28515625" style="15" customWidth="1"/>
    <col min="10727" max="10734" width="10" style="15" customWidth="1"/>
    <col min="10735" max="10735" width="9.28515625" style="15" customWidth="1"/>
    <col min="10736" max="10736" width="11.7109375" style="15" customWidth="1"/>
    <col min="10737" max="10737" width="11" style="15" customWidth="1"/>
    <col min="10738" max="10738" width="10.7109375" style="15" customWidth="1"/>
    <col min="10739" max="10743" width="11.42578125" style="15" customWidth="1"/>
    <col min="10744" max="10745" width="10.42578125" style="15" customWidth="1"/>
    <col min="10746" max="10746" width="9.28515625" style="15" customWidth="1"/>
    <col min="10747" max="10755" width="10.85546875" style="15" customWidth="1"/>
    <col min="10756" max="10756" width="12.28515625" style="15" customWidth="1"/>
    <col min="10757" max="10757" width="10.7109375" style="15" customWidth="1"/>
    <col min="10758" max="10758" width="10.28515625" style="15" customWidth="1"/>
    <col min="10759" max="10951" width="9.140625" style="15"/>
    <col min="10952" max="10952" width="64" style="15" customWidth="1"/>
    <col min="10953" max="10953" width="9.28515625" style="15" customWidth="1"/>
    <col min="10954" max="10954" width="11.7109375" style="15" customWidth="1"/>
    <col min="10955" max="10955" width="11.5703125" style="15" customWidth="1"/>
    <col min="10956" max="10959" width="11.140625" style="15" customWidth="1"/>
    <col min="10960" max="10962" width="9.42578125" style="15" customWidth="1"/>
    <col min="10963" max="10964" width="10.42578125" style="15" customWidth="1"/>
    <col min="10965" max="10965" width="9.42578125" style="15" customWidth="1"/>
    <col min="10966" max="10970" width="11.28515625" style="15" customWidth="1"/>
    <col min="10971" max="10971" width="11.140625" style="15" customWidth="1"/>
    <col min="10972" max="10972" width="11" style="15" customWidth="1"/>
    <col min="10973" max="10973" width="11.28515625" style="15" customWidth="1"/>
    <col min="10974" max="10974" width="12.28515625" style="15" customWidth="1"/>
    <col min="10975" max="10979" width="11.42578125" style="15" customWidth="1"/>
    <col min="10980" max="10982" width="9.28515625" style="15" customWidth="1"/>
    <col min="10983" max="10990" width="10" style="15" customWidth="1"/>
    <col min="10991" max="10991" width="9.28515625" style="15" customWidth="1"/>
    <col min="10992" max="10992" width="11.7109375" style="15" customWidth="1"/>
    <col min="10993" max="10993" width="11" style="15" customWidth="1"/>
    <col min="10994" max="10994" width="10.7109375" style="15" customWidth="1"/>
    <col min="10995" max="10999" width="11.42578125" style="15" customWidth="1"/>
    <col min="11000" max="11001" width="10.42578125" style="15" customWidth="1"/>
    <col min="11002" max="11002" width="9.28515625" style="15" customWidth="1"/>
    <col min="11003" max="11011" width="10.85546875" style="15" customWidth="1"/>
    <col min="11012" max="11012" width="12.28515625" style="15" customWidth="1"/>
    <col min="11013" max="11013" width="10.7109375" style="15" customWidth="1"/>
    <col min="11014" max="11014" width="10.28515625" style="15" customWidth="1"/>
    <col min="11015" max="11207" width="9.140625" style="15"/>
    <col min="11208" max="11208" width="64" style="15" customWidth="1"/>
    <col min="11209" max="11209" width="9.28515625" style="15" customWidth="1"/>
    <col min="11210" max="11210" width="11.7109375" style="15" customWidth="1"/>
    <col min="11211" max="11211" width="11.5703125" style="15" customWidth="1"/>
    <col min="11212" max="11215" width="11.140625" style="15" customWidth="1"/>
    <col min="11216" max="11218" width="9.42578125" style="15" customWidth="1"/>
    <col min="11219" max="11220" width="10.42578125" style="15" customWidth="1"/>
    <col min="11221" max="11221" width="9.42578125" style="15" customWidth="1"/>
    <col min="11222" max="11226" width="11.28515625" style="15" customWidth="1"/>
    <col min="11227" max="11227" width="11.140625" style="15" customWidth="1"/>
    <col min="11228" max="11228" width="11" style="15" customWidth="1"/>
    <col min="11229" max="11229" width="11.28515625" style="15" customWidth="1"/>
    <col min="11230" max="11230" width="12.28515625" style="15" customWidth="1"/>
    <col min="11231" max="11235" width="11.42578125" style="15" customWidth="1"/>
    <col min="11236" max="11238" width="9.28515625" style="15" customWidth="1"/>
    <col min="11239" max="11246" width="10" style="15" customWidth="1"/>
    <col min="11247" max="11247" width="9.28515625" style="15" customWidth="1"/>
    <col min="11248" max="11248" width="11.7109375" style="15" customWidth="1"/>
    <col min="11249" max="11249" width="11" style="15" customWidth="1"/>
    <col min="11250" max="11250" width="10.7109375" style="15" customWidth="1"/>
    <col min="11251" max="11255" width="11.42578125" style="15" customWidth="1"/>
    <col min="11256" max="11257" width="10.42578125" style="15" customWidth="1"/>
    <col min="11258" max="11258" width="9.28515625" style="15" customWidth="1"/>
    <col min="11259" max="11267" width="10.85546875" style="15" customWidth="1"/>
    <col min="11268" max="11268" width="12.28515625" style="15" customWidth="1"/>
    <col min="11269" max="11269" width="10.7109375" style="15" customWidth="1"/>
    <col min="11270" max="11270" width="10.28515625" style="15" customWidth="1"/>
    <col min="11271" max="11463" width="9.140625" style="15"/>
    <col min="11464" max="11464" width="64" style="15" customWidth="1"/>
    <col min="11465" max="11465" width="9.28515625" style="15" customWidth="1"/>
    <col min="11466" max="11466" width="11.7109375" style="15" customWidth="1"/>
    <col min="11467" max="11467" width="11.5703125" style="15" customWidth="1"/>
    <col min="11468" max="11471" width="11.140625" style="15" customWidth="1"/>
    <col min="11472" max="11474" width="9.42578125" style="15" customWidth="1"/>
    <col min="11475" max="11476" width="10.42578125" style="15" customWidth="1"/>
    <col min="11477" max="11477" width="9.42578125" style="15" customWidth="1"/>
    <col min="11478" max="11482" width="11.28515625" style="15" customWidth="1"/>
    <col min="11483" max="11483" width="11.140625" style="15" customWidth="1"/>
    <col min="11484" max="11484" width="11" style="15" customWidth="1"/>
    <col min="11485" max="11485" width="11.28515625" style="15" customWidth="1"/>
    <col min="11486" max="11486" width="12.28515625" style="15" customWidth="1"/>
    <col min="11487" max="11491" width="11.42578125" style="15" customWidth="1"/>
    <col min="11492" max="11494" width="9.28515625" style="15" customWidth="1"/>
    <col min="11495" max="11502" width="10" style="15" customWidth="1"/>
    <col min="11503" max="11503" width="9.28515625" style="15" customWidth="1"/>
    <col min="11504" max="11504" width="11.7109375" style="15" customWidth="1"/>
    <col min="11505" max="11505" width="11" style="15" customWidth="1"/>
    <col min="11506" max="11506" width="10.7109375" style="15" customWidth="1"/>
    <col min="11507" max="11511" width="11.42578125" style="15" customWidth="1"/>
    <col min="11512" max="11513" width="10.42578125" style="15" customWidth="1"/>
    <col min="11514" max="11514" width="9.28515625" style="15" customWidth="1"/>
    <col min="11515" max="11523" width="10.85546875" style="15" customWidth="1"/>
    <col min="11524" max="11524" width="12.28515625" style="15" customWidth="1"/>
    <col min="11525" max="11525" width="10.7109375" style="15" customWidth="1"/>
    <col min="11526" max="11526" width="10.28515625" style="15" customWidth="1"/>
    <col min="11527" max="11719" width="9.140625" style="15"/>
    <col min="11720" max="11720" width="64" style="15" customWidth="1"/>
    <col min="11721" max="11721" width="9.28515625" style="15" customWidth="1"/>
    <col min="11722" max="11722" width="11.7109375" style="15" customWidth="1"/>
    <col min="11723" max="11723" width="11.5703125" style="15" customWidth="1"/>
    <col min="11724" max="11727" width="11.140625" style="15" customWidth="1"/>
    <col min="11728" max="11730" width="9.42578125" style="15" customWidth="1"/>
    <col min="11731" max="11732" width="10.42578125" style="15" customWidth="1"/>
    <col min="11733" max="11733" width="9.42578125" style="15" customWidth="1"/>
    <col min="11734" max="11738" width="11.28515625" style="15" customWidth="1"/>
    <col min="11739" max="11739" width="11.140625" style="15" customWidth="1"/>
    <col min="11740" max="11740" width="11" style="15" customWidth="1"/>
    <col min="11741" max="11741" width="11.28515625" style="15" customWidth="1"/>
    <col min="11742" max="11742" width="12.28515625" style="15" customWidth="1"/>
    <col min="11743" max="11747" width="11.42578125" style="15" customWidth="1"/>
    <col min="11748" max="11750" width="9.28515625" style="15" customWidth="1"/>
    <col min="11751" max="11758" width="10" style="15" customWidth="1"/>
    <col min="11759" max="11759" width="9.28515625" style="15" customWidth="1"/>
    <col min="11760" max="11760" width="11.7109375" style="15" customWidth="1"/>
    <col min="11761" max="11761" width="11" style="15" customWidth="1"/>
    <col min="11762" max="11762" width="10.7109375" style="15" customWidth="1"/>
    <col min="11763" max="11767" width="11.42578125" style="15" customWidth="1"/>
    <col min="11768" max="11769" width="10.42578125" style="15" customWidth="1"/>
    <col min="11770" max="11770" width="9.28515625" style="15" customWidth="1"/>
    <col min="11771" max="11779" width="10.85546875" style="15" customWidth="1"/>
    <col min="11780" max="11780" width="12.28515625" style="15" customWidth="1"/>
    <col min="11781" max="11781" width="10.7109375" style="15" customWidth="1"/>
    <col min="11782" max="11782" width="10.28515625" style="15" customWidth="1"/>
    <col min="11783" max="11975" width="9.140625" style="15"/>
    <col min="11976" max="11976" width="64" style="15" customWidth="1"/>
    <col min="11977" max="11977" width="9.28515625" style="15" customWidth="1"/>
    <col min="11978" max="11978" width="11.7109375" style="15" customWidth="1"/>
    <col min="11979" max="11979" width="11.5703125" style="15" customWidth="1"/>
    <col min="11980" max="11983" width="11.140625" style="15" customWidth="1"/>
    <col min="11984" max="11986" width="9.42578125" style="15" customWidth="1"/>
    <col min="11987" max="11988" width="10.42578125" style="15" customWidth="1"/>
    <col min="11989" max="11989" width="9.42578125" style="15" customWidth="1"/>
    <col min="11990" max="11994" width="11.28515625" style="15" customWidth="1"/>
    <col min="11995" max="11995" width="11.140625" style="15" customWidth="1"/>
    <col min="11996" max="11996" width="11" style="15" customWidth="1"/>
    <col min="11997" max="11997" width="11.28515625" style="15" customWidth="1"/>
    <col min="11998" max="11998" width="12.28515625" style="15" customWidth="1"/>
    <col min="11999" max="12003" width="11.42578125" style="15" customWidth="1"/>
    <col min="12004" max="12006" width="9.28515625" style="15" customWidth="1"/>
    <col min="12007" max="12014" width="10" style="15" customWidth="1"/>
    <col min="12015" max="12015" width="9.28515625" style="15" customWidth="1"/>
    <col min="12016" max="12016" width="11.7109375" style="15" customWidth="1"/>
    <col min="12017" max="12017" width="11" style="15" customWidth="1"/>
    <col min="12018" max="12018" width="10.7109375" style="15" customWidth="1"/>
    <col min="12019" max="12023" width="11.42578125" style="15" customWidth="1"/>
    <col min="12024" max="12025" width="10.42578125" style="15" customWidth="1"/>
    <col min="12026" max="12026" width="9.28515625" style="15" customWidth="1"/>
    <col min="12027" max="12035" width="10.85546875" style="15" customWidth="1"/>
    <col min="12036" max="12036" width="12.28515625" style="15" customWidth="1"/>
    <col min="12037" max="12037" width="10.7109375" style="15" customWidth="1"/>
    <col min="12038" max="12038" width="10.28515625" style="15" customWidth="1"/>
    <col min="12039" max="12231" width="9.140625" style="15"/>
    <col min="12232" max="12232" width="64" style="15" customWidth="1"/>
    <col min="12233" max="12233" width="9.28515625" style="15" customWidth="1"/>
    <col min="12234" max="12234" width="11.7109375" style="15" customWidth="1"/>
    <col min="12235" max="12235" width="11.5703125" style="15" customWidth="1"/>
    <col min="12236" max="12239" width="11.140625" style="15" customWidth="1"/>
    <col min="12240" max="12242" width="9.42578125" style="15" customWidth="1"/>
    <col min="12243" max="12244" width="10.42578125" style="15" customWidth="1"/>
    <col min="12245" max="12245" width="9.42578125" style="15" customWidth="1"/>
    <col min="12246" max="12250" width="11.28515625" style="15" customWidth="1"/>
    <col min="12251" max="12251" width="11.140625" style="15" customWidth="1"/>
    <col min="12252" max="12252" width="11" style="15" customWidth="1"/>
    <col min="12253" max="12253" width="11.28515625" style="15" customWidth="1"/>
    <col min="12254" max="12254" width="12.28515625" style="15" customWidth="1"/>
    <col min="12255" max="12259" width="11.42578125" style="15" customWidth="1"/>
    <col min="12260" max="12262" width="9.28515625" style="15" customWidth="1"/>
    <col min="12263" max="12270" width="10" style="15" customWidth="1"/>
    <col min="12271" max="12271" width="9.28515625" style="15" customWidth="1"/>
    <col min="12272" max="12272" width="11.7109375" style="15" customWidth="1"/>
    <col min="12273" max="12273" width="11" style="15" customWidth="1"/>
    <col min="12274" max="12274" width="10.7109375" style="15" customWidth="1"/>
    <col min="12275" max="12279" width="11.42578125" style="15" customWidth="1"/>
    <col min="12280" max="12281" width="10.42578125" style="15" customWidth="1"/>
    <col min="12282" max="12282" width="9.28515625" style="15" customWidth="1"/>
    <col min="12283" max="12291" width="10.85546875" style="15" customWidth="1"/>
    <col min="12292" max="12292" width="12.28515625" style="15" customWidth="1"/>
    <col min="12293" max="12293" width="10.7109375" style="15" customWidth="1"/>
    <col min="12294" max="12294" width="10.28515625" style="15" customWidth="1"/>
    <col min="12295" max="12487" width="9.140625" style="15"/>
    <col min="12488" max="12488" width="64" style="15" customWidth="1"/>
    <col min="12489" max="12489" width="9.28515625" style="15" customWidth="1"/>
    <col min="12490" max="12490" width="11.7109375" style="15" customWidth="1"/>
    <col min="12491" max="12491" width="11.5703125" style="15" customWidth="1"/>
    <col min="12492" max="12495" width="11.140625" style="15" customWidth="1"/>
    <col min="12496" max="12498" width="9.42578125" style="15" customWidth="1"/>
    <col min="12499" max="12500" width="10.42578125" style="15" customWidth="1"/>
    <col min="12501" max="12501" width="9.42578125" style="15" customWidth="1"/>
    <col min="12502" max="12506" width="11.28515625" style="15" customWidth="1"/>
    <col min="12507" max="12507" width="11.140625" style="15" customWidth="1"/>
    <col min="12508" max="12508" width="11" style="15" customWidth="1"/>
    <col min="12509" max="12509" width="11.28515625" style="15" customWidth="1"/>
    <col min="12510" max="12510" width="12.28515625" style="15" customWidth="1"/>
    <col min="12511" max="12515" width="11.42578125" style="15" customWidth="1"/>
    <col min="12516" max="12518" width="9.28515625" style="15" customWidth="1"/>
    <col min="12519" max="12526" width="10" style="15" customWidth="1"/>
    <col min="12527" max="12527" width="9.28515625" style="15" customWidth="1"/>
    <col min="12528" max="12528" width="11.7109375" style="15" customWidth="1"/>
    <col min="12529" max="12529" width="11" style="15" customWidth="1"/>
    <col min="12530" max="12530" width="10.7109375" style="15" customWidth="1"/>
    <col min="12531" max="12535" width="11.42578125" style="15" customWidth="1"/>
    <col min="12536" max="12537" width="10.42578125" style="15" customWidth="1"/>
    <col min="12538" max="12538" width="9.28515625" style="15" customWidth="1"/>
    <col min="12539" max="12547" width="10.85546875" style="15" customWidth="1"/>
    <col min="12548" max="12548" width="12.28515625" style="15" customWidth="1"/>
    <col min="12549" max="12549" width="10.7109375" style="15" customWidth="1"/>
    <col min="12550" max="12550" width="10.28515625" style="15" customWidth="1"/>
    <col min="12551" max="12743" width="9.140625" style="15"/>
    <col min="12744" max="12744" width="64" style="15" customWidth="1"/>
    <col min="12745" max="12745" width="9.28515625" style="15" customWidth="1"/>
    <col min="12746" max="12746" width="11.7109375" style="15" customWidth="1"/>
    <col min="12747" max="12747" width="11.5703125" style="15" customWidth="1"/>
    <col min="12748" max="12751" width="11.140625" style="15" customWidth="1"/>
    <col min="12752" max="12754" width="9.42578125" style="15" customWidth="1"/>
    <col min="12755" max="12756" width="10.42578125" style="15" customWidth="1"/>
    <col min="12757" max="12757" width="9.42578125" style="15" customWidth="1"/>
    <col min="12758" max="12762" width="11.28515625" style="15" customWidth="1"/>
    <col min="12763" max="12763" width="11.140625" style="15" customWidth="1"/>
    <col min="12764" max="12764" width="11" style="15" customWidth="1"/>
    <col min="12765" max="12765" width="11.28515625" style="15" customWidth="1"/>
    <col min="12766" max="12766" width="12.28515625" style="15" customWidth="1"/>
    <col min="12767" max="12771" width="11.42578125" style="15" customWidth="1"/>
    <col min="12772" max="12774" width="9.28515625" style="15" customWidth="1"/>
    <col min="12775" max="12782" width="10" style="15" customWidth="1"/>
    <col min="12783" max="12783" width="9.28515625" style="15" customWidth="1"/>
    <col min="12784" max="12784" width="11.7109375" style="15" customWidth="1"/>
    <col min="12785" max="12785" width="11" style="15" customWidth="1"/>
    <col min="12786" max="12786" width="10.7109375" style="15" customWidth="1"/>
    <col min="12787" max="12791" width="11.42578125" style="15" customWidth="1"/>
    <col min="12792" max="12793" width="10.42578125" style="15" customWidth="1"/>
    <col min="12794" max="12794" width="9.28515625" style="15" customWidth="1"/>
    <col min="12795" max="12803" width="10.85546875" style="15" customWidth="1"/>
    <col min="12804" max="12804" width="12.28515625" style="15" customWidth="1"/>
    <col min="12805" max="12805" width="10.7109375" style="15" customWidth="1"/>
    <col min="12806" max="12806" width="10.28515625" style="15" customWidth="1"/>
    <col min="12807" max="12999" width="9.140625" style="15"/>
    <col min="13000" max="13000" width="64" style="15" customWidth="1"/>
    <col min="13001" max="13001" width="9.28515625" style="15" customWidth="1"/>
    <col min="13002" max="13002" width="11.7109375" style="15" customWidth="1"/>
    <col min="13003" max="13003" width="11.5703125" style="15" customWidth="1"/>
    <col min="13004" max="13007" width="11.140625" style="15" customWidth="1"/>
    <col min="13008" max="13010" width="9.42578125" style="15" customWidth="1"/>
    <col min="13011" max="13012" width="10.42578125" style="15" customWidth="1"/>
    <col min="13013" max="13013" width="9.42578125" style="15" customWidth="1"/>
    <col min="13014" max="13018" width="11.28515625" style="15" customWidth="1"/>
    <col min="13019" max="13019" width="11.140625" style="15" customWidth="1"/>
    <col min="13020" max="13020" width="11" style="15" customWidth="1"/>
    <col min="13021" max="13021" width="11.28515625" style="15" customWidth="1"/>
    <col min="13022" max="13022" width="12.28515625" style="15" customWidth="1"/>
    <col min="13023" max="13027" width="11.42578125" style="15" customWidth="1"/>
    <col min="13028" max="13030" width="9.28515625" style="15" customWidth="1"/>
    <col min="13031" max="13038" width="10" style="15" customWidth="1"/>
    <col min="13039" max="13039" width="9.28515625" style="15" customWidth="1"/>
    <col min="13040" max="13040" width="11.7109375" style="15" customWidth="1"/>
    <col min="13041" max="13041" width="11" style="15" customWidth="1"/>
    <col min="13042" max="13042" width="10.7109375" style="15" customWidth="1"/>
    <col min="13043" max="13047" width="11.42578125" style="15" customWidth="1"/>
    <col min="13048" max="13049" width="10.42578125" style="15" customWidth="1"/>
    <col min="13050" max="13050" width="9.28515625" style="15" customWidth="1"/>
    <col min="13051" max="13059" width="10.85546875" style="15" customWidth="1"/>
    <col min="13060" max="13060" width="12.28515625" style="15" customWidth="1"/>
    <col min="13061" max="13061" width="10.7109375" style="15" customWidth="1"/>
    <col min="13062" max="13062" width="10.28515625" style="15" customWidth="1"/>
    <col min="13063" max="13255" width="9.140625" style="15"/>
    <col min="13256" max="13256" width="64" style="15" customWidth="1"/>
    <col min="13257" max="13257" width="9.28515625" style="15" customWidth="1"/>
    <col min="13258" max="13258" width="11.7109375" style="15" customWidth="1"/>
    <col min="13259" max="13259" width="11.5703125" style="15" customWidth="1"/>
    <col min="13260" max="13263" width="11.140625" style="15" customWidth="1"/>
    <col min="13264" max="13266" width="9.42578125" style="15" customWidth="1"/>
    <col min="13267" max="13268" width="10.42578125" style="15" customWidth="1"/>
    <col min="13269" max="13269" width="9.42578125" style="15" customWidth="1"/>
    <col min="13270" max="13274" width="11.28515625" style="15" customWidth="1"/>
    <col min="13275" max="13275" width="11.140625" style="15" customWidth="1"/>
    <col min="13276" max="13276" width="11" style="15" customWidth="1"/>
    <col min="13277" max="13277" width="11.28515625" style="15" customWidth="1"/>
    <col min="13278" max="13278" width="12.28515625" style="15" customWidth="1"/>
    <col min="13279" max="13283" width="11.42578125" style="15" customWidth="1"/>
    <col min="13284" max="13286" width="9.28515625" style="15" customWidth="1"/>
    <col min="13287" max="13294" width="10" style="15" customWidth="1"/>
    <col min="13295" max="13295" width="9.28515625" style="15" customWidth="1"/>
    <col min="13296" max="13296" width="11.7109375" style="15" customWidth="1"/>
    <col min="13297" max="13297" width="11" style="15" customWidth="1"/>
    <col min="13298" max="13298" width="10.7109375" style="15" customWidth="1"/>
    <col min="13299" max="13303" width="11.42578125" style="15" customWidth="1"/>
    <col min="13304" max="13305" width="10.42578125" style="15" customWidth="1"/>
    <col min="13306" max="13306" width="9.28515625" style="15" customWidth="1"/>
    <col min="13307" max="13315" width="10.85546875" style="15" customWidth="1"/>
    <col min="13316" max="13316" width="12.28515625" style="15" customWidth="1"/>
    <col min="13317" max="13317" width="10.7109375" style="15" customWidth="1"/>
    <col min="13318" max="13318" width="10.28515625" style="15" customWidth="1"/>
    <col min="13319" max="13511" width="9.140625" style="15"/>
    <col min="13512" max="13512" width="64" style="15" customWidth="1"/>
    <col min="13513" max="13513" width="9.28515625" style="15" customWidth="1"/>
    <col min="13514" max="13514" width="11.7109375" style="15" customWidth="1"/>
    <col min="13515" max="13515" width="11.5703125" style="15" customWidth="1"/>
    <col min="13516" max="13519" width="11.140625" style="15" customWidth="1"/>
    <col min="13520" max="13522" width="9.42578125" style="15" customWidth="1"/>
    <col min="13523" max="13524" width="10.42578125" style="15" customWidth="1"/>
    <col min="13525" max="13525" width="9.42578125" style="15" customWidth="1"/>
    <col min="13526" max="13530" width="11.28515625" style="15" customWidth="1"/>
    <col min="13531" max="13531" width="11.140625" style="15" customWidth="1"/>
    <col min="13532" max="13532" width="11" style="15" customWidth="1"/>
    <col min="13533" max="13533" width="11.28515625" style="15" customWidth="1"/>
    <col min="13534" max="13534" width="12.28515625" style="15" customWidth="1"/>
    <col min="13535" max="13539" width="11.42578125" style="15" customWidth="1"/>
    <col min="13540" max="13542" width="9.28515625" style="15" customWidth="1"/>
    <col min="13543" max="13550" width="10" style="15" customWidth="1"/>
    <col min="13551" max="13551" width="9.28515625" style="15" customWidth="1"/>
    <col min="13552" max="13552" width="11.7109375" style="15" customWidth="1"/>
    <col min="13553" max="13553" width="11" style="15" customWidth="1"/>
    <col min="13554" max="13554" width="10.7109375" style="15" customWidth="1"/>
    <col min="13555" max="13559" width="11.42578125" style="15" customWidth="1"/>
    <col min="13560" max="13561" width="10.42578125" style="15" customWidth="1"/>
    <col min="13562" max="13562" width="9.28515625" style="15" customWidth="1"/>
    <col min="13563" max="13571" width="10.85546875" style="15" customWidth="1"/>
    <col min="13572" max="13572" width="12.28515625" style="15" customWidth="1"/>
    <col min="13573" max="13573" width="10.7109375" style="15" customWidth="1"/>
    <col min="13574" max="13574" width="10.28515625" style="15" customWidth="1"/>
    <col min="13575" max="13767" width="9.140625" style="15"/>
    <col min="13768" max="13768" width="64" style="15" customWidth="1"/>
    <col min="13769" max="13769" width="9.28515625" style="15" customWidth="1"/>
    <col min="13770" max="13770" width="11.7109375" style="15" customWidth="1"/>
    <col min="13771" max="13771" width="11.5703125" style="15" customWidth="1"/>
    <col min="13772" max="13775" width="11.140625" style="15" customWidth="1"/>
    <col min="13776" max="13778" width="9.42578125" style="15" customWidth="1"/>
    <col min="13779" max="13780" width="10.42578125" style="15" customWidth="1"/>
    <col min="13781" max="13781" width="9.42578125" style="15" customWidth="1"/>
    <col min="13782" max="13786" width="11.28515625" style="15" customWidth="1"/>
    <col min="13787" max="13787" width="11.140625" style="15" customWidth="1"/>
    <col min="13788" max="13788" width="11" style="15" customWidth="1"/>
    <col min="13789" max="13789" width="11.28515625" style="15" customWidth="1"/>
    <col min="13790" max="13790" width="12.28515625" style="15" customWidth="1"/>
    <col min="13791" max="13795" width="11.42578125" style="15" customWidth="1"/>
    <col min="13796" max="13798" width="9.28515625" style="15" customWidth="1"/>
    <col min="13799" max="13806" width="10" style="15" customWidth="1"/>
    <col min="13807" max="13807" width="9.28515625" style="15" customWidth="1"/>
    <col min="13808" max="13808" width="11.7109375" style="15" customWidth="1"/>
    <col min="13809" max="13809" width="11" style="15" customWidth="1"/>
    <col min="13810" max="13810" width="10.7109375" style="15" customWidth="1"/>
    <col min="13811" max="13815" width="11.42578125" style="15" customWidth="1"/>
    <col min="13816" max="13817" width="10.42578125" style="15" customWidth="1"/>
    <col min="13818" max="13818" width="9.28515625" style="15" customWidth="1"/>
    <col min="13819" max="13827" width="10.85546875" style="15" customWidth="1"/>
    <col min="13828" max="13828" width="12.28515625" style="15" customWidth="1"/>
    <col min="13829" max="13829" width="10.7109375" style="15" customWidth="1"/>
    <col min="13830" max="13830" width="10.28515625" style="15" customWidth="1"/>
    <col min="13831" max="14023" width="9.140625" style="15"/>
    <col min="14024" max="14024" width="64" style="15" customWidth="1"/>
    <col min="14025" max="14025" width="9.28515625" style="15" customWidth="1"/>
    <col min="14026" max="14026" width="11.7109375" style="15" customWidth="1"/>
    <col min="14027" max="14027" width="11.5703125" style="15" customWidth="1"/>
    <col min="14028" max="14031" width="11.140625" style="15" customWidth="1"/>
    <col min="14032" max="14034" width="9.42578125" style="15" customWidth="1"/>
    <col min="14035" max="14036" width="10.42578125" style="15" customWidth="1"/>
    <col min="14037" max="14037" width="9.42578125" style="15" customWidth="1"/>
    <col min="14038" max="14042" width="11.28515625" style="15" customWidth="1"/>
    <col min="14043" max="14043" width="11.140625" style="15" customWidth="1"/>
    <col min="14044" max="14044" width="11" style="15" customWidth="1"/>
    <col min="14045" max="14045" width="11.28515625" style="15" customWidth="1"/>
    <col min="14046" max="14046" width="12.28515625" style="15" customWidth="1"/>
    <col min="14047" max="14051" width="11.42578125" style="15" customWidth="1"/>
    <col min="14052" max="14054" width="9.28515625" style="15" customWidth="1"/>
    <col min="14055" max="14062" width="10" style="15" customWidth="1"/>
    <col min="14063" max="14063" width="9.28515625" style="15" customWidth="1"/>
    <col min="14064" max="14064" width="11.7109375" style="15" customWidth="1"/>
    <col min="14065" max="14065" width="11" style="15" customWidth="1"/>
    <col min="14066" max="14066" width="10.7109375" style="15" customWidth="1"/>
    <col min="14067" max="14071" width="11.42578125" style="15" customWidth="1"/>
    <col min="14072" max="14073" width="10.42578125" style="15" customWidth="1"/>
    <col min="14074" max="14074" width="9.28515625" style="15" customWidth="1"/>
    <col min="14075" max="14083" width="10.85546875" style="15" customWidth="1"/>
    <col min="14084" max="14084" width="12.28515625" style="15" customWidth="1"/>
    <col min="14085" max="14085" width="10.7109375" style="15" customWidth="1"/>
    <col min="14086" max="14086" width="10.28515625" style="15" customWidth="1"/>
    <col min="14087" max="14279" width="9.140625" style="15"/>
    <col min="14280" max="14280" width="64" style="15" customWidth="1"/>
    <col min="14281" max="14281" width="9.28515625" style="15" customWidth="1"/>
    <col min="14282" max="14282" width="11.7109375" style="15" customWidth="1"/>
    <col min="14283" max="14283" width="11.5703125" style="15" customWidth="1"/>
    <col min="14284" max="14287" width="11.140625" style="15" customWidth="1"/>
    <col min="14288" max="14290" width="9.42578125" style="15" customWidth="1"/>
    <col min="14291" max="14292" width="10.42578125" style="15" customWidth="1"/>
    <col min="14293" max="14293" width="9.42578125" style="15" customWidth="1"/>
    <col min="14294" max="14298" width="11.28515625" style="15" customWidth="1"/>
    <col min="14299" max="14299" width="11.140625" style="15" customWidth="1"/>
    <col min="14300" max="14300" width="11" style="15" customWidth="1"/>
    <col min="14301" max="14301" width="11.28515625" style="15" customWidth="1"/>
    <col min="14302" max="14302" width="12.28515625" style="15" customWidth="1"/>
    <col min="14303" max="14307" width="11.42578125" style="15" customWidth="1"/>
    <col min="14308" max="14310" width="9.28515625" style="15" customWidth="1"/>
    <col min="14311" max="14318" width="10" style="15" customWidth="1"/>
    <col min="14319" max="14319" width="9.28515625" style="15" customWidth="1"/>
    <col min="14320" max="14320" width="11.7109375" style="15" customWidth="1"/>
    <col min="14321" max="14321" width="11" style="15" customWidth="1"/>
    <col min="14322" max="14322" width="10.7109375" style="15" customWidth="1"/>
    <col min="14323" max="14327" width="11.42578125" style="15" customWidth="1"/>
    <col min="14328" max="14329" width="10.42578125" style="15" customWidth="1"/>
    <col min="14330" max="14330" width="9.28515625" style="15" customWidth="1"/>
    <col min="14331" max="14339" width="10.85546875" style="15" customWidth="1"/>
    <col min="14340" max="14340" width="12.28515625" style="15" customWidth="1"/>
    <col min="14341" max="14341" width="10.7109375" style="15" customWidth="1"/>
    <col min="14342" max="14342" width="10.28515625" style="15" customWidth="1"/>
    <col min="14343" max="14535" width="9.140625" style="15"/>
    <col min="14536" max="14536" width="64" style="15" customWidth="1"/>
    <col min="14537" max="14537" width="9.28515625" style="15" customWidth="1"/>
    <col min="14538" max="14538" width="11.7109375" style="15" customWidth="1"/>
    <col min="14539" max="14539" width="11.5703125" style="15" customWidth="1"/>
    <col min="14540" max="14543" width="11.140625" style="15" customWidth="1"/>
    <col min="14544" max="14546" width="9.42578125" style="15" customWidth="1"/>
    <col min="14547" max="14548" width="10.42578125" style="15" customWidth="1"/>
    <col min="14549" max="14549" width="9.42578125" style="15" customWidth="1"/>
    <col min="14550" max="14554" width="11.28515625" style="15" customWidth="1"/>
    <col min="14555" max="14555" width="11.140625" style="15" customWidth="1"/>
    <col min="14556" max="14556" width="11" style="15" customWidth="1"/>
    <col min="14557" max="14557" width="11.28515625" style="15" customWidth="1"/>
    <col min="14558" max="14558" width="12.28515625" style="15" customWidth="1"/>
    <col min="14559" max="14563" width="11.42578125" style="15" customWidth="1"/>
    <col min="14564" max="14566" width="9.28515625" style="15" customWidth="1"/>
    <col min="14567" max="14574" width="10" style="15" customWidth="1"/>
    <col min="14575" max="14575" width="9.28515625" style="15" customWidth="1"/>
    <col min="14576" max="14576" width="11.7109375" style="15" customWidth="1"/>
    <col min="14577" max="14577" width="11" style="15" customWidth="1"/>
    <col min="14578" max="14578" width="10.7109375" style="15" customWidth="1"/>
    <col min="14579" max="14583" width="11.42578125" style="15" customWidth="1"/>
    <col min="14584" max="14585" width="10.42578125" style="15" customWidth="1"/>
    <col min="14586" max="14586" width="9.28515625" style="15" customWidth="1"/>
    <col min="14587" max="14595" width="10.85546875" style="15" customWidth="1"/>
    <col min="14596" max="14596" width="12.28515625" style="15" customWidth="1"/>
    <col min="14597" max="14597" width="10.7109375" style="15" customWidth="1"/>
    <col min="14598" max="14598" width="10.28515625" style="15" customWidth="1"/>
    <col min="14599" max="14791" width="9.140625" style="15"/>
    <col min="14792" max="14792" width="64" style="15" customWidth="1"/>
    <col min="14793" max="14793" width="9.28515625" style="15" customWidth="1"/>
    <col min="14794" max="14794" width="11.7109375" style="15" customWidth="1"/>
    <col min="14795" max="14795" width="11.5703125" style="15" customWidth="1"/>
    <col min="14796" max="14799" width="11.140625" style="15" customWidth="1"/>
    <col min="14800" max="14802" width="9.42578125" style="15" customWidth="1"/>
    <col min="14803" max="14804" width="10.42578125" style="15" customWidth="1"/>
    <col min="14805" max="14805" width="9.42578125" style="15" customWidth="1"/>
    <col min="14806" max="14810" width="11.28515625" style="15" customWidth="1"/>
    <col min="14811" max="14811" width="11.140625" style="15" customWidth="1"/>
    <col min="14812" max="14812" width="11" style="15" customWidth="1"/>
    <col min="14813" max="14813" width="11.28515625" style="15" customWidth="1"/>
    <col min="14814" max="14814" width="12.28515625" style="15" customWidth="1"/>
    <col min="14815" max="14819" width="11.42578125" style="15" customWidth="1"/>
    <col min="14820" max="14822" width="9.28515625" style="15" customWidth="1"/>
    <col min="14823" max="14830" width="10" style="15" customWidth="1"/>
    <col min="14831" max="14831" width="9.28515625" style="15" customWidth="1"/>
    <col min="14832" max="14832" width="11.7109375" style="15" customWidth="1"/>
    <col min="14833" max="14833" width="11" style="15" customWidth="1"/>
    <col min="14834" max="14834" width="10.7109375" style="15" customWidth="1"/>
    <col min="14835" max="14839" width="11.42578125" style="15" customWidth="1"/>
    <col min="14840" max="14841" width="10.42578125" style="15" customWidth="1"/>
    <col min="14842" max="14842" width="9.28515625" style="15" customWidth="1"/>
    <col min="14843" max="14851" width="10.85546875" style="15" customWidth="1"/>
    <col min="14852" max="14852" width="12.28515625" style="15" customWidth="1"/>
    <col min="14853" max="14853" width="10.7109375" style="15" customWidth="1"/>
    <col min="14854" max="14854" width="10.28515625" style="15" customWidth="1"/>
    <col min="14855" max="15047" width="9.140625" style="15"/>
    <col min="15048" max="15048" width="64" style="15" customWidth="1"/>
    <col min="15049" max="15049" width="9.28515625" style="15" customWidth="1"/>
    <col min="15050" max="15050" width="11.7109375" style="15" customWidth="1"/>
    <col min="15051" max="15051" width="11.5703125" style="15" customWidth="1"/>
    <col min="15052" max="15055" width="11.140625" style="15" customWidth="1"/>
    <col min="15056" max="15058" width="9.42578125" style="15" customWidth="1"/>
    <col min="15059" max="15060" width="10.42578125" style="15" customWidth="1"/>
    <col min="15061" max="15061" width="9.42578125" style="15" customWidth="1"/>
    <col min="15062" max="15066" width="11.28515625" style="15" customWidth="1"/>
    <col min="15067" max="15067" width="11.140625" style="15" customWidth="1"/>
    <col min="15068" max="15068" width="11" style="15" customWidth="1"/>
    <col min="15069" max="15069" width="11.28515625" style="15" customWidth="1"/>
    <col min="15070" max="15070" width="12.28515625" style="15" customWidth="1"/>
    <col min="15071" max="15075" width="11.42578125" style="15" customWidth="1"/>
    <col min="15076" max="15078" width="9.28515625" style="15" customWidth="1"/>
    <col min="15079" max="15086" width="10" style="15" customWidth="1"/>
    <col min="15087" max="15087" width="9.28515625" style="15" customWidth="1"/>
    <col min="15088" max="15088" width="11.7109375" style="15" customWidth="1"/>
    <col min="15089" max="15089" width="11" style="15" customWidth="1"/>
    <col min="15090" max="15090" width="10.7109375" style="15" customWidth="1"/>
    <col min="15091" max="15095" width="11.42578125" style="15" customWidth="1"/>
    <col min="15096" max="15097" width="10.42578125" style="15" customWidth="1"/>
    <col min="15098" max="15098" width="9.28515625" style="15" customWidth="1"/>
    <col min="15099" max="15107" width="10.85546875" style="15" customWidth="1"/>
    <col min="15108" max="15108" width="12.28515625" style="15" customWidth="1"/>
    <col min="15109" max="15109" width="10.7109375" style="15" customWidth="1"/>
    <col min="15110" max="15110" width="10.28515625" style="15" customWidth="1"/>
    <col min="15111" max="15303" width="9.140625" style="15"/>
    <col min="15304" max="15304" width="64" style="15" customWidth="1"/>
    <col min="15305" max="15305" width="9.28515625" style="15" customWidth="1"/>
    <col min="15306" max="15306" width="11.7109375" style="15" customWidth="1"/>
    <col min="15307" max="15307" width="11.5703125" style="15" customWidth="1"/>
    <col min="15308" max="15311" width="11.140625" style="15" customWidth="1"/>
    <col min="15312" max="15314" width="9.42578125" style="15" customWidth="1"/>
    <col min="15315" max="15316" width="10.42578125" style="15" customWidth="1"/>
    <col min="15317" max="15317" width="9.42578125" style="15" customWidth="1"/>
    <col min="15318" max="15322" width="11.28515625" style="15" customWidth="1"/>
    <col min="15323" max="15323" width="11.140625" style="15" customWidth="1"/>
    <col min="15324" max="15324" width="11" style="15" customWidth="1"/>
    <col min="15325" max="15325" width="11.28515625" style="15" customWidth="1"/>
    <col min="15326" max="15326" width="12.28515625" style="15" customWidth="1"/>
    <col min="15327" max="15331" width="11.42578125" style="15" customWidth="1"/>
    <col min="15332" max="15334" width="9.28515625" style="15" customWidth="1"/>
    <col min="15335" max="15342" width="10" style="15" customWidth="1"/>
    <col min="15343" max="15343" width="9.28515625" style="15" customWidth="1"/>
    <col min="15344" max="15344" width="11.7109375" style="15" customWidth="1"/>
    <col min="15345" max="15345" width="11" style="15" customWidth="1"/>
    <col min="15346" max="15346" width="10.7109375" style="15" customWidth="1"/>
    <col min="15347" max="15351" width="11.42578125" style="15" customWidth="1"/>
    <col min="15352" max="15353" width="10.42578125" style="15" customWidth="1"/>
    <col min="15354" max="15354" width="9.28515625" style="15" customWidth="1"/>
    <col min="15355" max="15363" width="10.85546875" style="15" customWidth="1"/>
    <col min="15364" max="15364" width="12.28515625" style="15" customWidth="1"/>
    <col min="15365" max="15365" width="10.7109375" style="15" customWidth="1"/>
    <col min="15366" max="15366" width="10.28515625" style="15" customWidth="1"/>
    <col min="15367" max="15559" width="9.140625" style="15"/>
    <col min="15560" max="15560" width="64" style="15" customWidth="1"/>
    <col min="15561" max="15561" width="9.28515625" style="15" customWidth="1"/>
    <col min="15562" max="15562" width="11.7109375" style="15" customWidth="1"/>
    <col min="15563" max="15563" width="11.5703125" style="15" customWidth="1"/>
    <col min="15564" max="15567" width="11.140625" style="15" customWidth="1"/>
    <col min="15568" max="15570" width="9.42578125" style="15" customWidth="1"/>
    <col min="15571" max="15572" width="10.42578125" style="15" customWidth="1"/>
    <col min="15573" max="15573" width="9.42578125" style="15" customWidth="1"/>
    <col min="15574" max="15578" width="11.28515625" style="15" customWidth="1"/>
    <col min="15579" max="15579" width="11.140625" style="15" customWidth="1"/>
    <col min="15580" max="15580" width="11" style="15" customWidth="1"/>
    <col min="15581" max="15581" width="11.28515625" style="15" customWidth="1"/>
    <col min="15582" max="15582" width="12.28515625" style="15" customWidth="1"/>
    <col min="15583" max="15587" width="11.42578125" style="15" customWidth="1"/>
    <col min="15588" max="15590" width="9.28515625" style="15" customWidth="1"/>
    <col min="15591" max="15598" width="10" style="15" customWidth="1"/>
    <col min="15599" max="15599" width="9.28515625" style="15" customWidth="1"/>
    <col min="15600" max="15600" width="11.7109375" style="15" customWidth="1"/>
    <col min="15601" max="15601" width="11" style="15" customWidth="1"/>
    <col min="15602" max="15602" width="10.7109375" style="15" customWidth="1"/>
    <col min="15603" max="15607" width="11.42578125" style="15" customWidth="1"/>
    <col min="15608" max="15609" width="10.42578125" style="15" customWidth="1"/>
    <col min="15610" max="15610" width="9.28515625" style="15" customWidth="1"/>
    <col min="15611" max="15619" width="10.85546875" style="15" customWidth="1"/>
    <col min="15620" max="15620" width="12.28515625" style="15" customWidth="1"/>
    <col min="15621" max="15621" width="10.7109375" style="15" customWidth="1"/>
    <col min="15622" max="15622" width="10.28515625" style="15" customWidth="1"/>
    <col min="15623" max="15815" width="9.140625" style="15"/>
    <col min="15816" max="15816" width="64" style="15" customWidth="1"/>
    <col min="15817" max="15817" width="9.28515625" style="15" customWidth="1"/>
    <col min="15818" max="15818" width="11.7109375" style="15" customWidth="1"/>
    <col min="15819" max="15819" width="11.5703125" style="15" customWidth="1"/>
    <col min="15820" max="15823" width="11.140625" style="15" customWidth="1"/>
    <col min="15824" max="15826" width="9.42578125" style="15" customWidth="1"/>
    <col min="15827" max="15828" width="10.42578125" style="15" customWidth="1"/>
    <col min="15829" max="15829" width="9.42578125" style="15" customWidth="1"/>
    <col min="15830" max="15834" width="11.28515625" style="15" customWidth="1"/>
    <col min="15835" max="15835" width="11.140625" style="15" customWidth="1"/>
    <col min="15836" max="15836" width="11" style="15" customWidth="1"/>
    <col min="15837" max="15837" width="11.28515625" style="15" customWidth="1"/>
    <col min="15838" max="15838" width="12.28515625" style="15" customWidth="1"/>
    <col min="15839" max="15843" width="11.42578125" style="15" customWidth="1"/>
    <col min="15844" max="15846" width="9.28515625" style="15" customWidth="1"/>
    <col min="15847" max="15854" width="10" style="15" customWidth="1"/>
    <col min="15855" max="15855" width="9.28515625" style="15" customWidth="1"/>
    <col min="15856" max="15856" width="11.7109375" style="15" customWidth="1"/>
    <col min="15857" max="15857" width="11" style="15" customWidth="1"/>
    <col min="15858" max="15858" width="10.7109375" style="15" customWidth="1"/>
    <col min="15859" max="15863" width="11.42578125" style="15" customWidth="1"/>
    <col min="15864" max="15865" width="10.42578125" style="15" customWidth="1"/>
    <col min="15866" max="15866" width="9.28515625" style="15" customWidth="1"/>
    <col min="15867" max="15875" width="10.85546875" style="15" customWidth="1"/>
    <col min="15876" max="15876" width="12.28515625" style="15" customWidth="1"/>
    <col min="15877" max="15877" width="10.7109375" style="15" customWidth="1"/>
    <col min="15878" max="15878" width="10.28515625" style="15" customWidth="1"/>
    <col min="15879" max="16071" width="9.140625" style="15"/>
    <col min="16072" max="16072" width="64" style="15" customWidth="1"/>
    <col min="16073" max="16073" width="9.28515625" style="15" customWidth="1"/>
    <col min="16074" max="16074" width="11.7109375" style="15" customWidth="1"/>
    <col min="16075" max="16075" width="11.5703125" style="15" customWidth="1"/>
    <col min="16076" max="16079" width="11.140625" style="15" customWidth="1"/>
    <col min="16080" max="16082" width="9.42578125" style="15" customWidth="1"/>
    <col min="16083" max="16084" width="10.42578125" style="15" customWidth="1"/>
    <col min="16085" max="16085" width="9.42578125" style="15" customWidth="1"/>
    <col min="16086" max="16090" width="11.28515625" style="15" customWidth="1"/>
    <col min="16091" max="16091" width="11.140625" style="15" customWidth="1"/>
    <col min="16092" max="16092" width="11" style="15" customWidth="1"/>
    <col min="16093" max="16093" width="11.28515625" style="15" customWidth="1"/>
    <col min="16094" max="16094" width="12.28515625" style="15" customWidth="1"/>
    <col min="16095" max="16099" width="11.42578125" style="15" customWidth="1"/>
    <col min="16100" max="16102" width="9.28515625" style="15" customWidth="1"/>
    <col min="16103" max="16110" width="10" style="15" customWidth="1"/>
    <col min="16111" max="16111" width="9.28515625" style="15" customWidth="1"/>
    <col min="16112" max="16112" width="11.7109375" style="15" customWidth="1"/>
    <col min="16113" max="16113" width="11" style="15" customWidth="1"/>
    <col min="16114" max="16114" width="10.7109375" style="15" customWidth="1"/>
    <col min="16115" max="16119" width="11.42578125" style="15" customWidth="1"/>
    <col min="16120" max="16121" width="10.42578125" style="15" customWidth="1"/>
    <col min="16122" max="16122" width="9.28515625" style="15" customWidth="1"/>
    <col min="16123" max="16131" width="10.85546875" style="15" customWidth="1"/>
    <col min="16132" max="16132" width="12.28515625" style="15" customWidth="1"/>
    <col min="16133" max="16133" width="10.7109375" style="15" customWidth="1"/>
    <col min="16134" max="16134" width="10.28515625" style="15" customWidth="1"/>
    <col min="16135" max="16384" width="9.140625" style="15"/>
  </cols>
  <sheetData>
    <row r="1" spans="1:15" s="23" customFormat="1" ht="15.95" customHeight="1" x14ac:dyDescent="0.2">
      <c r="A1" s="38" t="s">
        <v>145</v>
      </c>
      <c r="F1" s="40"/>
      <c r="N1" s="22"/>
      <c r="O1" s="41" t="s">
        <v>100</v>
      </c>
    </row>
    <row r="2" spans="1:15" ht="12.75" customHeight="1" x14ac:dyDescent="0.2">
      <c r="A2" s="57" t="s">
        <v>146</v>
      </c>
    </row>
    <row r="3" spans="1:15" ht="30" customHeight="1" x14ac:dyDescent="0.2">
      <c r="A3" s="184" t="s">
        <v>107</v>
      </c>
      <c r="B3" s="178" t="s">
        <v>90</v>
      </c>
      <c r="C3" s="179"/>
      <c r="D3" s="179"/>
      <c r="E3" s="180"/>
      <c r="F3" s="185" t="s">
        <v>149</v>
      </c>
      <c r="G3" s="186"/>
      <c r="H3" s="186"/>
      <c r="I3" s="186"/>
      <c r="J3" s="186"/>
      <c r="K3" s="187"/>
      <c r="L3" s="188" t="s">
        <v>150</v>
      </c>
      <c r="M3" s="188"/>
      <c r="N3" s="188"/>
      <c r="O3" s="176" t="s">
        <v>108</v>
      </c>
    </row>
    <row r="4" spans="1:15" ht="29.25" customHeight="1" x14ac:dyDescent="0.2">
      <c r="A4" s="184"/>
      <c r="B4" s="181"/>
      <c r="C4" s="182"/>
      <c r="D4" s="182"/>
      <c r="E4" s="183"/>
      <c r="F4" s="185" t="s">
        <v>91</v>
      </c>
      <c r="G4" s="186"/>
      <c r="H4" s="187"/>
      <c r="I4" s="185" t="s">
        <v>106</v>
      </c>
      <c r="J4" s="186"/>
      <c r="K4" s="187"/>
      <c r="L4" s="188"/>
      <c r="M4" s="188"/>
      <c r="N4" s="188"/>
      <c r="O4" s="177"/>
    </row>
    <row r="5" spans="1:15" s="18" customFormat="1" ht="53.25" customHeight="1" x14ac:dyDescent="0.25">
      <c r="A5" s="184"/>
      <c r="B5" s="82" t="s">
        <v>84</v>
      </c>
      <c r="C5" s="82" t="s">
        <v>85</v>
      </c>
      <c r="D5" s="82" t="s">
        <v>86</v>
      </c>
      <c r="E5" s="82" t="s">
        <v>87</v>
      </c>
      <c r="F5" s="17" t="s">
        <v>88</v>
      </c>
      <c r="G5" s="17" t="s">
        <v>86</v>
      </c>
      <c r="H5" s="17" t="s">
        <v>89</v>
      </c>
      <c r="I5" s="17" t="s">
        <v>88</v>
      </c>
      <c r="J5" s="17" t="s">
        <v>86</v>
      </c>
      <c r="K5" s="17" t="s">
        <v>89</v>
      </c>
      <c r="L5" s="17" t="s">
        <v>88</v>
      </c>
      <c r="M5" s="17" t="s">
        <v>86</v>
      </c>
      <c r="N5" s="81" t="s">
        <v>89</v>
      </c>
      <c r="O5" s="177"/>
    </row>
    <row r="6" spans="1:15" s="19" customFormat="1" ht="14.1" customHeight="1" x14ac:dyDescent="0.2">
      <c r="A6" s="10" t="s">
        <v>126</v>
      </c>
      <c r="B6" s="43">
        <v>525157.28</v>
      </c>
      <c r="C6" s="73">
        <v>433797.32</v>
      </c>
      <c r="D6" s="43">
        <v>377767.09</v>
      </c>
      <c r="E6" s="73">
        <v>147390.19</v>
      </c>
      <c r="F6" s="43">
        <v>107965.84</v>
      </c>
      <c r="G6" s="73">
        <v>75365.23</v>
      </c>
      <c r="H6" s="43">
        <v>32600.61</v>
      </c>
      <c r="I6" s="73">
        <v>288715.77</v>
      </c>
      <c r="J6" s="43">
        <v>206345.78</v>
      </c>
      <c r="K6" s="73">
        <v>82369.990000000005</v>
      </c>
      <c r="L6" s="43">
        <v>128475.67</v>
      </c>
      <c r="M6" s="73">
        <v>96056.08</v>
      </c>
      <c r="N6" s="43">
        <v>32419.59</v>
      </c>
      <c r="O6" s="61" t="s">
        <v>127</v>
      </c>
    </row>
    <row r="7" spans="1:15" ht="14.1" customHeight="1" x14ac:dyDescent="0.2">
      <c r="A7" s="11" t="s">
        <v>15</v>
      </c>
      <c r="B7" s="45">
        <v>121881.79</v>
      </c>
      <c r="C7" s="74">
        <v>120772.96</v>
      </c>
      <c r="D7" s="45">
        <v>85473.69</v>
      </c>
      <c r="E7" s="74">
        <v>36408.1</v>
      </c>
      <c r="F7" s="45">
        <v>29947.72</v>
      </c>
      <c r="G7" s="74">
        <v>20311.21</v>
      </c>
      <c r="H7" s="45">
        <v>9636.51</v>
      </c>
      <c r="I7" s="74">
        <v>32632.68</v>
      </c>
      <c r="J7" s="45">
        <v>22719.65</v>
      </c>
      <c r="K7" s="74">
        <v>9913.0300000000007</v>
      </c>
      <c r="L7" s="45">
        <v>59301.39</v>
      </c>
      <c r="M7" s="74">
        <v>42442.83</v>
      </c>
      <c r="N7" s="45">
        <v>16858.560000000001</v>
      </c>
      <c r="O7" s="12" t="s">
        <v>75</v>
      </c>
    </row>
    <row r="8" spans="1:15" ht="14.1" customHeight="1" x14ac:dyDescent="0.2">
      <c r="A8" s="13" t="s">
        <v>16</v>
      </c>
      <c r="B8" s="104">
        <v>98613.25</v>
      </c>
      <c r="C8" s="130">
        <v>97881.04</v>
      </c>
      <c r="D8" s="104">
        <v>75497.58</v>
      </c>
      <c r="E8" s="130">
        <v>23115.67</v>
      </c>
      <c r="F8" s="104">
        <v>23805.38</v>
      </c>
      <c r="G8" s="130">
        <v>17925.34</v>
      </c>
      <c r="H8" s="104">
        <v>5880.04</v>
      </c>
      <c r="I8" s="130">
        <v>26365.040000000001</v>
      </c>
      <c r="J8" s="104">
        <v>20373.599999999999</v>
      </c>
      <c r="K8" s="130">
        <v>5991.44</v>
      </c>
      <c r="L8" s="104">
        <v>48442.83</v>
      </c>
      <c r="M8" s="130">
        <v>37198.639999999999</v>
      </c>
      <c r="N8" s="104">
        <v>11244.19</v>
      </c>
      <c r="O8" s="63" t="s">
        <v>57</v>
      </c>
    </row>
    <row r="9" spans="1:15" ht="14.1" customHeight="1" x14ac:dyDescent="0.2">
      <c r="A9" s="13" t="s">
        <v>17</v>
      </c>
      <c r="B9" s="104">
        <v>2709.98</v>
      </c>
      <c r="C9" s="130">
        <v>2657.69</v>
      </c>
      <c r="D9" s="104">
        <v>2528.1799999999998</v>
      </c>
      <c r="E9" s="130">
        <v>181.8</v>
      </c>
      <c r="F9" s="104">
        <v>575.87</v>
      </c>
      <c r="G9" s="130">
        <v>542.91999999999996</v>
      </c>
      <c r="H9" s="104">
        <v>32.950000000000003</v>
      </c>
      <c r="I9" s="130">
        <v>646.88</v>
      </c>
      <c r="J9" s="104">
        <v>605.27</v>
      </c>
      <c r="K9" s="130">
        <v>41.61</v>
      </c>
      <c r="L9" s="104">
        <v>1487.23</v>
      </c>
      <c r="M9" s="130">
        <v>1379.99</v>
      </c>
      <c r="N9" s="104">
        <v>107.24</v>
      </c>
      <c r="O9" s="63" t="s">
        <v>58</v>
      </c>
    </row>
    <row r="10" spans="1:15" ht="14.1" customHeight="1" x14ac:dyDescent="0.2">
      <c r="A10" s="13" t="s">
        <v>61</v>
      </c>
      <c r="B10" s="104">
        <v>18060.98</v>
      </c>
      <c r="C10" s="130">
        <v>17780.64</v>
      </c>
      <c r="D10" s="104">
        <v>5927.15</v>
      </c>
      <c r="E10" s="130">
        <v>12133.83</v>
      </c>
      <c r="F10" s="104">
        <v>5219.3100000000004</v>
      </c>
      <c r="G10" s="130">
        <v>1731.85</v>
      </c>
      <c r="H10" s="104">
        <v>3487.46</v>
      </c>
      <c r="I10" s="130">
        <v>5432.73</v>
      </c>
      <c r="J10" s="104">
        <v>1687.37</v>
      </c>
      <c r="K10" s="130">
        <v>3745.36</v>
      </c>
      <c r="L10" s="104">
        <v>7408.94</v>
      </c>
      <c r="M10" s="130">
        <v>2507.9299999999998</v>
      </c>
      <c r="N10" s="104">
        <v>4901.01</v>
      </c>
      <c r="O10" s="63" t="s">
        <v>62</v>
      </c>
    </row>
    <row r="11" spans="1:15" ht="14.1" customHeight="1" x14ac:dyDescent="0.2">
      <c r="A11" s="13" t="s">
        <v>37</v>
      </c>
      <c r="B11" s="104">
        <v>34.270000000000003</v>
      </c>
      <c r="C11" s="130">
        <v>33.61</v>
      </c>
      <c r="D11" s="104">
        <v>3.07</v>
      </c>
      <c r="E11" s="130">
        <v>31.2</v>
      </c>
      <c r="F11" s="104">
        <v>11.96</v>
      </c>
      <c r="G11" s="130">
        <v>0.18</v>
      </c>
      <c r="H11" s="104">
        <v>11.78</v>
      </c>
      <c r="I11" s="130">
        <v>4.5199999999999996</v>
      </c>
      <c r="J11" s="105">
        <v>1.17</v>
      </c>
      <c r="K11" s="130">
        <v>3.35</v>
      </c>
      <c r="L11" s="104">
        <v>17.79</v>
      </c>
      <c r="M11" s="130">
        <v>1.72</v>
      </c>
      <c r="N11" s="104">
        <v>16.07</v>
      </c>
      <c r="O11" s="63" t="s">
        <v>69</v>
      </c>
    </row>
    <row r="12" spans="1:15" ht="14.1" customHeight="1" x14ac:dyDescent="0.2">
      <c r="A12" s="13" t="s">
        <v>38</v>
      </c>
      <c r="B12" s="104">
        <v>2463.31</v>
      </c>
      <c r="C12" s="130">
        <v>2419.98</v>
      </c>
      <c r="D12" s="104">
        <v>1517.71</v>
      </c>
      <c r="E12" s="130">
        <v>945.6</v>
      </c>
      <c r="F12" s="104">
        <v>335.2</v>
      </c>
      <c r="G12" s="130">
        <v>110.92</v>
      </c>
      <c r="H12" s="104">
        <v>224.28</v>
      </c>
      <c r="I12" s="130">
        <v>183.51</v>
      </c>
      <c r="J12" s="104">
        <v>52.24</v>
      </c>
      <c r="K12" s="130">
        <v>131.27000000000001</v>
      </c>
      <c r="L12" s="104">
        <v>1944.6</v>
      </c>
      <c r="M12" s="130">
        <v>1354.55</v>
      </c>
      <c r="N12" s="104">
        <v>590.04999999999995</v>
      </c>
      <c r="O12" s="63" t="s">
        <v>72</v>
      </c>
    </row>
    <row r="13" spans="1:15" s="19" customFormat="1" ht="14.1" customHeight="1" x14ac:dyDescent="0.2">
      <c r="A13" s="11" t="s">
        <v>18</v>
      </c>
      <c r="B13" s="107">
        <v>259100.56</v>
      </c>
      <c r="C13" s="131">
        <v>216089.84</v>
      </c>
      <c r="D13" s="107">
        <v>156579.31</v>
      </c>
      <c r="E13" s="131">
        <v>102521.25</v>
      </c>
      <c r="F13" s="107">
        <v>53864.04</v>
      </c>
      <c r="G13" s="131">
        <v>32604.59</v>
      </c>
      <c r="H13" s="107">
        <v>21259.45</v>
      </c>
      <c r="I13" s="131">
        <v>163724.23000000001</v>
      </c>
      <c r="J13" s="107">
        <v>96252.479999999996</v>
      </c>
      <c r="K13" s="131">
        <v>67471.75</v>
      </c>
      <c r="L13" s="107">
        <v>41512.29</v>
      </c>
      <c r="M13" s="131">
        <v>27722.240000000002</v>
      </c>
      <c r="N13" s="107">
        <v>13790.05</v>
      </c>
      <c r="O13" s="12" t="s">
        <v>19</v>
      </c>
    </row>
    <row r="14" spans="1:15" ht="14.1" customHeight="1" x14ac:dyDescent="0.2">
      <c r="A14" s="13" t="s">
        <v>20</v>
      </c>
      <c r="B14" s="104">
        <v>242340.73</v>
      </c>
      <c r="C14" s="130">
        <v>201554.86</v>
      </c>
      <c r="D14" s="104">
        <v>141768.9</v>
      </c>
      <c r="E14" s="130">
        <v>100571.83</v>
      </c>
      <c r="F14" s="104">
        <v>50157.13</v>
      </c>
      <c r="G14" s="130">
        <v>29384.76</v>
      </c>
      <c r="H14" s="104">
        <v>20772.37</v>
      </c>
      <c r="I14" s="130">
        <v>153756.49</v>
      </c>
      <c r="J14" s="104">
        <v>87372.88</v>
      </c>
      <c r="K14" s="130">
        <v>66383.61</v>
      </c>
      <c r="L14" s="104">
        <v>38427.11</v>
      </c>
      <c r="M14" s="130">
        <v>25011.26</v>
      </c>
      <c r="N14" s="104">
        <v>13415.85</v>
      </c>
      <c r="O14" s="63" t="s">
        <v>21</v>
      </c>
    </row>
    <row r="15" spans="1:15" ht="14.1" customHeight="1" x14ac:dyDescent="0.2">
      <c r="A15" s="8" t="s">
        <v>112</v>
      </c>
      <c r="B15" s="50"/>
      <c r="C15" s="75"/>
      <c r="D15" s="50"/>
      <c r="E15" s="75"/>
      <c r="F15" s="123"/>
      <c r="G15" s="124"/>
      <c r="H15" s="50"/>
      <c r="I15" s="75"/>
      <c r="J15" s="50"/>
      <c r="K15" s="75"/>
      <c r="L15" s="123"/>
      <c r="M15" s="124"/>
      <c r="N15" s="50"/>
      <c r="O15" s="64" t="s">
        <v>65</v>
      </c>
    </row>
    <row r="16" spans="1:15" ht="14.1" customHeight="1" x14ac:dyDescent="0.2">
      <c r="A16" s="14" t="s">
        <v>22</v>
      </c>
      <c r="B16" s="112">
        <v>630.19000000000005</v>
      </c>
      <c r="C16" s="113">
        <v>564.52</v>
      </c>
      <c r="D16" s="112">
        <v>122.49</v>
      </c>
      <c r="E16" s="113">
        <v>507.7</v>
      </c>
      <c r="F16" s="112">
        <v>164.43</v>
      </c>
      <c r="G16" s="113">
        <v>42.78</v>
      </c>
      <c r="H16" s="112">
        <v>121.65</v>
      </c>
      <c r="I16" s="113">
        <v>378.56</v>
      </c>
      <c r="J16" s="112">
        <v>66.489999999999995</v>
      </c>
      <c r="K16" s="113">
        <v>312.07</v>
      </c>
      <c r="L16" s="112">
        <v>87.2</v>
      </c>
      <c r="M16" s="120">
        <v>13.22</v>
      </c>
      <c r="N16" s="112">
        <v>73.98</v>
      </c>
      <c r="O16" s="60" t="s">
        <v>23</v>
      </c>
    </row>
    <row r="17" spans="1:15" ht="14.1" customHeight="1" x14ac:dyDescent="0.2">
      <c r="A17" s="14" t="s">
        <v>147</v>
      </c>
      <c r="B17" s="112">
        <v>2298.41</v>
      </c>
      <c r="C17" s="113">
        <v>1661.26</v>
      </c>
      <c r="D17" s="112">
        <v>2298.41</v>
      </c>
      <c r="E17" s="132" t="s">
        <v>153</v>
      </c>
      <c r="F17" s="112">
        <v>616.45000000000005</v>
      </c>
      <c r="G17" s="113">
        <v>616.45000000000005</v>
      </c>
      <c r="H17" s="105" t="s">
        <v>153</v>
      </c>
      <c r="I17" s="112">
        <v>1281.72</v>
      </c>
      <c r="J17" s="112">
        <v>1281.72</v>
      </c>
      <c r="K17" s="132" t="s">
        <v>153</v>
      </c>
      <c r="L17" s="112">
        <v>400.24</v>
      </c>
      <c r="M17" s="113">
        <v>400.24</v>
      </c>
      <c r="N17" s="105" t="s">
        <v>153</v>
      </c>
      <c r="O17" s="60" t="s">
        <v>148</v>
      </c>
    </row>
    <row r="18" spans="1:15" ht="14.1" customHeight="1" x14ac:dyDescent="0.2">
      <c r="A18" s="13" t="s">
        <v>24</v>
      </c>
      <c r="B18" s="104">
        <v>16701.27</v>
      </c>
      <c r="C18" s="130">
        <v>14491.02</v>
      </c>
      <c r="D18" s="104">
        <v>14751.85</v>
      </c>
      <c r="E18" s="130">
        <v>1949.42</v>
      </c>
      <c r="F18" s="104">
        <v>3698.12</v>
      </c>
      <c r="G18" s="130">
        <v>3211.04</v>
      </c>
      <c r="H18" s="104">
        <v>487.08</v>
      </c>
      <c r="I18" s="130">
        <v>9923.4</v>
      </c>
      <c r="J18" s="104">
        <v>8835.26</v>
      </c>
      <c r="K18" s="130">
        <v>1088.1400000000001</v>
      </c>
      <c r="L18" s="104">
        <v>3079.75</v>
      </c>
      <c r="M18" s="130">
        <v>2705.55</v>
      </c>
      <c r="N18" s="104">
        <v>374.2</v>
      </c>
      <c r="O18" s="63" t="s">
        <v>25</v>
      </c>
    </row>
    <row r="19" spans="1:15" ht="14.1" customHeight="1" x14ac:dyDescent="0.2">
      <c r="A19" s="13" t="s">
        <v>26</v>
      </c>
      <c r="B19" s="104">
        <v>58.56</v>
      </c>
      <c r="C19" s="130">
        <v>43.96</v>
      </c>
      <c r="D19" s="104">
        <v>58.56</v>
      </c>
      <c r="E19" s="132" t="s">
        <v>153</v>
      </c>
      <c r="F19" s="104">
        <v>8.7899999999999991</v>
      </c>
      <c r="G19" s="130">
        <v>8.7899999999999991</v>
      </c>
      <c r="H19" s="105" t="s">
        <v>153</v>
      </c>
      <c r="I19" s="130">
        <v>44.34</v>
      </c>
      <c r="J19" s="104">
        <v>44.34</v>
      </c>
      <c r="K19" s="132" t="s">
        <v>153</v>
      </c>
      <c r="L19" s="104">
        <v>5.43</v>
      </c>
      <c r="M19" s="130">
        <v>5.43</v>
      </c>
      <c r="N19" s="105" t="s">
        <v>153</v>
      </c>
      <c r="O19" s="63" t="s">
        <v>27</v>
      </c>
    </row>
    <row r="20" spans="1:15" s="19" customFormat="1" ht="14.1" customHeight="1" x14ac:dyDescent="0.2">
      <c r="A20" s="6" t="s">
        <v>94</v>
      </c>
      <c r="B20" s="107">
        <v>13605.72</v>
      </c>
      <c r="C20" s="131">
        <v>8012.21</v>
      </c>
      <c r="D20" s="107">
        <v>12509.66</v>
      </c>
      <c r="E20" s="131">
        <v>1096.06</v>
      </c>
      <c r="F20" s="107">
        <v>2389.9299999999998</v>
      </c>
      <c r="G20" s="131">
        <v>2187.35</v>
      </c>
      <c r="H20" s="107">
        <v>202.58</v>
      </c>
      <c r="I20" s="131">
        <v>8585.17</v>
      </c>
      <c r="J20" s="107">
        <v>7921.59</v>
      </c>
      <c r="K20" s="131">
        <v>663.58</v>
      </c>
      <c r="L20" s="107">
        <v>2630.62</v>
      </c>
      <c r="M20" s="131">
        <v>2400.7199999999998</v>
      </c>
      <c r="N20" s="107">
        <v>229.9</v>
      </c>
      <c r="O20" s="62" t="s">
        <v>95</v>
      </c>
    </row>
    <row r="21" spans="1:15" s="19" customFormat="1" ht="14.1" customHeight="1" x14ac:dyDescent="0.2">
      <c r="A21" s="14" t="s">
        <v>104</v>
      </c>
      <c r="B21" s="104">
        <v>2872.04</v>
      </c>
      <c r="C21" s="130">
        <v>2105.7199999999998</v>
      </c>
      <c r="D21" s="104">
        <v>2545.81</v>
      </c>
      <c r="E21" s="130">
        <v>326.23</v>
      </c>
      <c r="F21" s="104">
        <v>484.73</v>
      </c>
      <c r="G21" s="130">
        <v>416.39</v>
      </c>
      <c r="H21" s="104">
        <v>68.34</v>
      </c>
      <c r="I21" s="130">
        <v>1987.81</v>
      </c>
      <c r="J21" s="104">
        <v>1783.5</v>
      </c>
      <c r="K21" s="130">
        <v>204.31</v>
      </c>
      <c r="L21" s="104">
        <v>399.5</v>
      </c>
      <c r="M21" s="130">
        <v>345.92</v>
      </c>
      <c r="N21" s="104">
        <v>53.58</v>
      </c>
      <c r="O21" s="60" t="s">
        <v>105</v>
      </c>
    </row>
    <row r="22" spans="1:15" s="19" customFormat="1" ht="14.1" customHeight="1" x14ac:dyDescent="0.2">
      <c r="A22" s="6" t="s">
        <v>102</v>
      </c>
      <c r="B22" s="107">
        <v>370.17</v>
      </c>
      <c r="C22" s="131">
        <v>251.71</v>
      </c>
      <c r="D22" s="107">
        <v>344.6</v>
      </c>
      <c r="E22" s="131">
        <v>25.57</v>
      </c>
      <c r="F22" s="107">
        <v>51.77</v>
      </c>
      <c r="G22" s="131">
        <v>48.76</v>
      </c>
      <c r="H22" s="107">
        <v>3.01</v>
      </c>
      <c r="I22" s="131">
        <v>239.78</v>
      </c>
      <c r="J22" s="107">
        <v>226.1</v>
      </c>
      <c r="K22" s="131">
        <v>13.68</v>
      </c>
      <c r="L22" s="107">
        <v>78.62</v>
      </c>
      <c r="M22" s="131">
        <v>69.739999999999995</v>
      </c>
      <c r="N22" s="107">
        <v>8.8800000000000008</v>
      </c>
      <c r="O22" s="62" t="s">
        <v>103</v>
      </c>
    </row>
    <row r="23" spans="1:15" s="19" customFormat="1" ht="14.1" customHeight="1" x14ac:dyDescent="0.2">
      <c r="A23" s="14" t="s">
        <v>104</v>
      </c>
      <c r="B23" s="104">
        <v>27.95</v>
      </c>
      <c r="C23" s="130">
        <v>20.61</v>
      </c>
      <c r="D23" s="104">
        <v>26.16</v>
      </c>
      <c r="E23" s="132">
        <v>1.79</v>
      </c>
      <c r="F23" s="104">
        <v>4.79</v>
      </c>
      <c r="G23" s="130">
        <v>4.09</v>
      </c>
      <c r="H23" s="105">
        <v>0.7</v>
      </c>
      <c r="I23" s="130">
        <v>20.52</v>
      </c>
      <c r="J23" s="104">
        <v>20.010000000000002</v>
      </c>
      <c r="K23" s="132">
        <v>0.51</v>
      </c>
      <c r="L23" s="104">
        <v>2.64</v>
      </c>
      <c r="M23" s="130">
        <v>2.06</v>
      </c>
      <c r="N23" s="105">
        <v>0.57999999999999996</v>
      </c>
      <c r="O23" s="60" t="s">
        <v>105</v>
      </c>
    </row>
    <row r="24" spans="1:15" ht="14.1" customHeight="1" x14ac:dyDescent="0.2">
      <c r="A24" s="11" t="s">
        <v>28</v>
      </c>
      <c r="B24" s="107">
        <v>55568.28</v>
      </c>
      <c r="C24" s="131">
        <v>39678.949999999997</v>
      </c>
      <c r="D24" s="107">
        <v>54014.54</v>
      </c>
      <c r="E24" s="131">
        <v>1553.74</v>
      </c>
      <c r="F24" s="107">
        <v>8917.25</v>
      </c>
      <c r="G24" s="131">
        <v>8606.7199999999993</v>
      </c>
      <c r="H24" s="107">
        <v>310.52999999999997</v>
      </c>
      <c r="I24" s="131">
        <v>36931.410000000003</v>
      </c>
      <c r="J24" s="107">
        <v>35933.58</v>
      </c>
      <c r="K24" s="131">
        <v>997.83</v>
      </c>
      <c r="L24" s="107">
        <v>9719.6200000000008</v>
      </c>
      <c r="M24" s="131">
        <v>9474.24</v>
      </c>
      <c r="N24" s="107">
        <v>245.38</v>
      </c>
      <c r="O24" s="62" t="s">
        <v>96</v>
      </c>
    </row>
    <row r="25" spans="1:15" s="19" customFormat="1" ht="14.1" customHeight="1" x14ac:dyDescent="0.2">
      <c r="A25" s="13" t="s">
        <v>20</v>
      </c>
      <c r="B25" s="104">
        <v>53873.24</v>
      </c>
      <c r="C25" s="130">
        <v>38406.61</v>
      </c>
      <c r="D25" s="104">
        <v>52450.43</v>
      </c>
      <c r="E25" s="130">
        <v>1422.81</v>
      </c>
      <c r="F25" s="104">
        <v>8620.4599999999991</v>
      </c>
      <c r="G25" s="130">
        <v>8339.9</v>
      </c>
      <c r="H25" s="104">
        <v>280.56</v>
      </c>
      <c r="I25" s="130">
        <v>35807.120000000003</v>
      </c>
      <c r="J25" s="104">
        <v>34897.910000000003</v>
      </c>
      <c r="K25" s="130">
        <v>909.21</v>
      </c>
      <c r="L25" s="104">
        <v>9445.66</v>
      </c>
      <c r="M25" s="130">
        <v>9212.6200000000008</v>
      </c>
      <c r="N25" s="104">
        <v>233.04</v>
      </c>
      <c r="O25" s="63" t="s">
        <v>21</v>
      </c>
    </row>
    <row r="26" spans="1:15" s="19" customFormat="1" ht="14.1" customHeight="1" x14ac:dyDescent="0.2">
      <c r="A26" s="13" t="s">
        <v>24</v>
      </c>
      <c r="B26" s="104">
        <v>779.93</v>
      </c>
      <c r="C26" s="130">
        <v>595.84</v>
      </c>
      <c r="D26" s="104">
        <v>684.95</v>
      </c>
      <c r="E26" s="130">
        <v>94.98</v>
      </c>
      <c r="F26" s="104">
        <v>143.81</v>
      </c>
      <c r="G26" s="130">
        <v>118.9</v>
      </c>
      <c r="H26" s="104">
        <v>24.91</v>
      </c>
      <c r="I26" s="130">
        <v>513.01</v>
      </c>
      <c r="J26" s="104">
        <v>454.1</v>
      </c>
      <c r="K26" s="130">
        <v>58.91</v>
      </c>
      <c r="L26" s="104">
        <v>123.11</v>
      </c>
      <c r="M26" s="130">
        <v>111.95</v>
      </c>
      <c r="N26" s="104">
        <v>11.16</v>
      </c>
      <c r="O26" s="63" t="s">
        <v>25</v>
      </c>
    </row>
    <row r="27" spans="1:15" ht="14.1" customHeight="1" x14ac:dyDescent="0.2">
      <c r="A27" s="7" t="s">
        <v>26</v>
      </c>
      <c r="B27" s="104">
        <v>915.11</v>
      </c>
      <c r="C27" s="130">
        <v>676.5</v>
      </c>
      <c r="D27" s="104">
        <v>879.16</v>
      </c>
      <c r="E27" s="130">
        <v>35.950000000000003</v>
      </c>
      <c r="F27" s="104">
        <v>152.97999999999999</v>
      </c>
      <c r="G27" s="130">
        <v>147.91999999999999</v>
      </c>
      <c r="H27" s="104">
        <v>5.0599999999999996</v>
      </c>
      <c r="I27" s="130">
        <v>611.28</v>
      </c>
      <c r="J27" s="104">
        <v>581.57000000000005</v>
      </c>
      <c r="K27" s="130">
        <v>29.71</v>
      </c>
      <c r="L27" s="104">
        <v>150.85</v>
      </c>
      <c r="M27" s="130">
        <v>149.66999999999999</v>
      </c>
      <c r="N27" s="104">
        <v>1.18</v>
      </c>
      <c r="O27" s="63" t="s">
        <v>27</v>
      </c>
    </row>
    <row r="28" spans="1:15" ht="14.1" customHeight="1" x14ac:dyDescent="0.2">
      <c r="A28" s="11" t="s">
        <v>29</v>
      </c>
      <c r="B28" s="107">
        <v>55947.14</v>
      </c>
      <c r="C28" s="131">
        <v>36185.800000000003</v>
      </c>
      <c r="D28" s="107">
        <v>51661.87</v>
      </c>
      <c r="E28" s="131">
        <v>4285.2700000000004</v>
      </c>
      <c r="F28" s="107">
        <v>8685.8700000000008</v>
      </c>
      <c r="G28" s="131">
        <v>7908.11</v>
      </c>
      <c r="H28" s="107">
        <v>777.76</v>
      </c>
      <c r="I28" s="131">
        <v>36643.199999999997</v>
      </c>
      <c r="J28" s="107">
        <v>34077.120000000003</v>
      </c>
      <c r="K28" s="131">
        <v>2566.08</v>
      </c>
      <c r="L28" s="107">
        <v>10618.07</v>
      </c>
      <c r="M28" s="131">
        <v>9676.64</v>
      </c>
      <c r="N28" s="107">
        <v>941.43</v>
      </c>
      <c r="O28" s="62" t="s">
        <v>59</v>
      </c>
    </row>
    <row r="29" spans="1:15" ht="14.1" customHeight="1" x14ac:dyDescent="0.2">
      <c r="A29" s="14" t="s">
        <v>104</v>
      </c>
      <c r="B29" s="104">
        <v>292.99</v>
      </c>
      <c r="C29" s="130">
        <v>210.97</v>
      </c>
      <c r="D29" s="104">
        <v>284.57</v>
      </c>
      <c r="E29" s="130">
        <v>8.42</v>
      </c>
      <c r="F29" s="104">
        <v>44.39</v>
      </c>
      <c r="G29" s="130">
        <v>43.57</v>
      </c>
      <c r="H29" s="104">
        <v>0.82</v>
      </c>
      <c r="I29" s="130">
        <v>206.75</v>
      </c>
      <c r="J29" s="104">
        <v>201.16</v>
      </c>
      <c r="K29" s="130">
        <v>5.59</v>
      </c>
      <c r="L29" s="104">
        <v>41.85</v>
      </c>
      <c r="M29" s="130">
        <v>39.840000000000003</v>
      </c>
      <c r="N29" s="104">
        <v>2.0099999999999998</v>
      </c>
      <c r="O29" s="60" t="s">
        <v>105</v>
      </c>
    </row>
    <row r="30" spans="1:15" ht="14.1" customHeight="1" x14ac:dyDescent="0.2">
      <c r="A30" s="11" t="s">
        <v>30</v>
      </c>
      <c r="B30" s="107">
        <v>2852.75</v>
      </c>
      <c r="C30" s="131">
        <v>2241.9</v>
      </c>
      <c r="D30" s="107">
        <v>2827.14</v>
      </c>
      <c r="E30" s="131">
        <v>25.61</v>
      </c>
      <c r="F30" s="107">
        <v>347.5</v>
      </c>
      <c r="G30" s="131">
        <v>343.75</v>
      </c>
      <c r="H30" s="107">
        <v>3.75</v>
      </c>
      <c r="I30" s="131">
        <v>802.74</v>
      </c>
      <c r="J30" s="107">
        <v>793.57</v>
      </c>
      <c r="K30" s="131">
        <v>9.17</v>
      </c>
      <c r="L30" s="107">
        <v>1702.51</v>
      </c>
      <c r="M30" s="131">
        <v>1689.82</v>
      </c>
      <c r="N30" s="107">
        <v>12.69</v>
      </c>
      <c r="O30" s="12" t="s">
        <v>31</v>
      </c>
    </row>
    <row r="31" spans="1:15" ht="14.1" customHeight="1" x14ac:dyDescent="0.2">
      <c r="A31" s="14" t="s">
        <v>104</v>
      </c>
      <c r="B31" s="104">
        <v>58.12</v>
      </c>
      <c r="C31" s="130">
        <v>42.22</v>
      </c>
      <c r="D31" s="104">
        <v>58.12</v>
      </c>
      <c r="E31" s="132" t="s">
        <v>153</v>
      </c>
      <c r="F31" s="104">
        <v>11.59</v>
      </c>
      <c r="G31" s="130">
        <v>11.59</v>
      </c>
      <c r="H31" s="105" t="s">
        <v>153</v>
      </c>
      <c r="I31" s="130">
        <v>34.450000000000003</v>
      </c>
      <c r="J31" s="104">
        <v>34.450000000000003</v>
      </c>
      <c r="K31" s="132" t="s">
        <v>153</v>
      </c>
      <c r="L31" s="104">
        <v>12.08</v>
      </c>
      <c r="M31" s="130">
        <v>12.08</v>
      </c>
      <c r="N31" s="105" t="s">
        <v>153</v>
      </c>
      <c r="O31" s="60" t="s">
        <v>105</v>
      </c>
    </row>
    <row r="32" spans="1:15" ht="14.1" customHeight="1" x14ac:dyDescent="0.2">
      <c r="A32" s="11" t="s">
        <v>32</v>
      </c>
      <c r="B32" s="107">
        <v>7.59</v>
      </c>
      <c r="C32" s="131">
        <v>5.96</v>
      </c>
      <c r="D32" s="107">
        <v>7.59</v>
      </c>
      <c r="E32" s="133" t="s">
        <v>153</v>
      </c>
      <c r="F32" s="107">
        <v>0.76</v>
      </c>
      <c r="G32" s="131">
        <v>0.76</v>
      </c>
      <c r="H32" s="108" t="s">
        <v>153</v>
      </c>
      <c r="I32" s="131">
        <v>5.91</v>
      </c>
      <c r="J32" s="107">
        <v>5.91</v>
      </c>
      <c r="K32" s="133" t="s">
        <v>153</v>
      </c>
      <c r="L32" s="107">
        <v>0.92</v>
      </c>
      <c r="M32" s="131">
        <v>0.92</v>
      </c>
      <c r="N32" s="108" t="s">
        <v>153</v>
      </c>
      <c r="O32" s="12" t="s">
        <v>33</v>
      </c>
    </row>
    <row r="33" spans="1:15" ht="14.1" customHeight="1" x14ac:dyDescent="0.2">
      <c r="A33" s="52" t="s">
        <v>93</v>
      </c>
      <c r="B33" s="107">
        <v>2565.5</v>
      </c>
      <c r="C33" s="131">
        <v>1662.85</v>
      </c>
      <c r="D33" s="107">
        <v>2527.37</v>
      </c>
      <c r="E33" s="131">
        <v>38.130000000000003</v>
      </c>
      <c r="F33" s="107">
        <v>553.73</v>
      </c>
      <c r="G33" s="131">
        <v>544.14</v>
      </c>
      <c r="H33" s="107">
        <v>9.59</v>
      </c>
      <c r="I33" s="131">
        <v>1501.91</v>
      </c>
      <c r="J33" s="107">
        <v>1481.98</v>
      </c>
      <c r="K33" s="131">
        <v>19.93</v>
      </c>
      <c r="L33" s="107">
        <v>509.86</v>
      </c>
      <c r="M33" s="131">
        <v>501.25</v>
      </c>
      <c r="N33" s="107">
        <v>8.61</v>
      </c>
      <c r="O33" s="62" t="s">
        <v>97</v>
      </c>
    </row>
    <row r="34" spans="1:15" ht="14.1" customHeight="1" x14ac:dyDescent="0.2">
      <c r="A34" s="11" t="s">
        <v>34</v>
      </c>
      <c r="B34" s="107">
        <v>1883.02</v>
      </c>
      <c r="C34" s="131">
        <v>1019.57</v>
      </c>
      <c r="D34" s="107">
        <v>1874.19</v>
      </c>
      <c r="E34" s="131">
        <v>8.83</v>
      </c>
      <c r="F34" s="107">
        <v>492.96</v>
      </c>
      <c r="G34" s="131">
        <v>492.63</v>
      </c>
      <c r="H34" s="108" t="s">
        <v>153</v>
      </c>
      <c r="I34" s="131">
        <v>1060.83</v>
      </c>
      <c r="J34" s="107">
        <v>1060.6099999999999</v>
      </c>
      <c r="K34" s="133" t="s">
        <v>153</v>
      </c>
      <c r="L34" s="107">
        <v>329.23</v>
      </c>
      <c r="M34" s="131">
        <v>320.95</v>
      </c>
      <c r="N34" s="107">
        <v>8.2799999999999994</v>
      </c>
      <c r="O34" s="12" t="s">
        <v>55</v>
      </c>
    </row>
    <row r="35" spans="1:15" ht="14.1" customHeight="1" x14ac:dyDescent="0.2">
      <c r="A35" s="52" t="s">
        <v>118</v>
      </c>
      <c r="B35" s="107">
        <v>6541.87</v>
      </c>
      <c r="C35" s="131">
        <v>3811.6</v>
      </c>
      <c r="D35" s="107">
        <v>5841.63</v>
      </c>
      <c r="E35" s="131">
        <v>700.24</v>
      </c>
      <c r="F35" s="107">
        <v>1808.85</v>
      </c>
      <c r="G35" s="131">
        <v>1564.57</v>
      </c>
      <c r="H35" s="107">
        <v>244.28</v>
      </c>
      <c r="I35" s="131">
        <v>3259.99</v>
      </c>
      <c r="J35" s="107">
        <v>3010.75</v>
      </c>
      <c r="K35" s="131">
        <v>249.24</v>
      </c>
      <c r="L35" s="107">
        <v>1473.03</v>
      </c>
      <c r="M35" s="131">
        <v>1266.31</v>
      </c>
      <c r="N35" s="107">
        <v>206.72</v>
      </c>
      <c r="O35" s="76" t="s">
        <v>56</v>
      </c>
    </row>
    <row r="36" spans="1:15" s="19" customFormat="1" ht="14.1" customHeight="1" x14ac:dyDescent="0.2">
      <c r="A36" s="21" t="s">
        <v>36</v>
      </c>
      <c r="B36" s="107">
        <v>4832.8900000000003</v>
      </c>
      <c r="C36" s="131">
        <v>4063.97</v>
      </c>
      <c r="D36" s="107">
        <v>4105.5</v>
      </c>
      <c r="E36" s="131">
        <v>727.39</v>
      </c>
      <c r="F36" s="107">
        <v>905.46</v>
      </c>
      <c r="G36" s="131">
        <v>752.64</v>
      </c>
      <c r="H36" s="107">
        <v>152.82</v>
      </c>
      <c r="I36" s="131">
        <v>3327.92</v>
      </c>
      <c r="J36" s="107">
        <v>2862.44</v>
      </c>
      <c r="K36" s="131">
        <v>465.48</v>
      </c>
      <c r="L36" s="107">
        <v>599.51</v>
      </c>
      <c r="M36" s="131">
        <v>490.42</v>
      </c>
      <c r="N36" s="107">
        <v>109.09</v>
      </c>
      <c r="O36" s="12" t="s">
        <v>63</v>
      </c>
    </row>
    <row r="37" spans="1:15" s="23" customFormat="1" ht="18.75" customHeight="1" x14ac:dyDescent="0.2">
      <c r="A37" s="136" t="s">
        <v>116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s="23" customFormat="1" x14ac:dyDescent="0.2">
      <c r="A38" s="136" t="s">
        <v>130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s="23" customFormat="1" x14ac:dyDescent="0.2">
      <c r="A39" s="136" t="s">
        <v>131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137" t="s">
        <v>132</v>
      </c>
    </row>
    <row r="41" spans="1:15" x14ac:dyDescent="0.2">
      <c r="A41" s="138" t="s">
        <v>117</v>
      </c>
    </row>
    <row r="42" spans="1:15" x14ac:dyDescent="0.2">
      <c r="A42" s="138" t="s">
        <v>134</v>
      </c>
    </row>
    <row r="43" spans="1:15" x14ac:dyDescent="0.2">
      <c r="A43" s="138" t="s">
        <v>135</v>
      </c>
    </row>
    <row r="44" spans="1:15" x14ac:dyDescent="0.2">
      <c r="A44" s="139" t="s">
        <v>155</v>
      </c>
    </row>
    <row r="78" spans="14:14" x14ac:dyDescent="0.2">
      <c r="N78" s="15"/>
    </row>
    <row r="79" spans="14:14" x14ac:dyDescent="0.2">
      <c r="N79" s="15"/>
    </row>
    <row r="80" spans="14:14" x14ac:dyDescent="0.2">
      <c r="N80" s="15"/>
    </row>
    <row r="81" spans="14:14" x14ac:dyDescent="0.2">
      <c r="N81" s="15"/>
    </row>
    <row r="82" spans="14:14" x14ac:dyDescent="0.2">
      <c r="N82" s="15"/>
    </row>
    <row r="83" spans="14:14" x14ac:dyDescent="0.2">
      <c r="N83" s="15"/>
    </row>
    <row r="84" spans="14:14" x14ac:dyDescent="0.2">
      <c r="N84" s="15"/>
    </row>
    <row r="85" spans="14:14" x14ac:dyDescent="0.2">
      <c r="N85" s="15"/>
    </row>
    <row r="86" spans="14:14" x14ac:dyDescent="0.2">
      <c r="N86" s="15"/>
    </row>
    <row r="87" spans="14:14" x14ac:dyDescent="0.2">
      <c r="N87" s="15"/>
    </row>
    <row r="88" spans="14:14" x14ac:dyDescent="0.2">
      <c r="N88" s="15"/>
    </row>
    <row r="89" spans="14:14" x14ac:dyDescent="0.2">
      <c r="N89" s="15"/>
    </row>
    <row r="90" spans="14:14" x14ac:dyDescent="0.2">
      <c r="N90" s="15"/>
    </row>
    <row r="91" spans="14:14" x14ac:dyDescent="0.2">
      <c r="N91" s="15"/>
    </row>
    <row r="92" spans="14:14" x14ac:dyDescent="0.2">
      <c r="N92" s="15"/>
    </row>
    <row r="93" spans="14:14" x14ac:dyDescent="0.2">
      <c r="N93" s="15"/>
    </row>
    <row r="94" spans="14:14" x14ac:dyDescent="0.2">
      <c r="N94" s="15"/>
    </row>
    <row r="95" spans="14:14" x14ac:dyDescent="0.2">
      <c r="N95" s="15"/>
    </row>
    <row r="96" spans="14:14" x14ac:dyDescent="0.2">
      <c r="N96" s="15"/>
    </row>
    <row r="97" spans="14:14" x14ac:dyDescent="0.2">
      <c r="N97" s="15"/>
    </row>
    <row r="98" spans="14:14" x14ac:dyDescent="0.2">
      <c r="N98" s="15"/>
    </row>
    <row r="99" spans="14:14" x14ac:dyDescent="0.2">
      <c r="N99" s="15"/>
    </row>
    <row r="100" spans="14:14" x14ac:dyDescent="0.2">
      <c r="N100" s="15"/>
    </row>
    <row r="101" spans="14:14" x14ac:dyDescent="0.2">
      <c r="N101" s="15"/>
    </row>
    <row r="102" spans="14:14" x14ac:dyDescent="0.2">
      <c r="N102" s="15"/>
    </row>
    <row r="103" spans="14:14" x14ac:dyDescent="0.2">
      <c r="N103" s="15"/>
    </row>
    <row r="104" spans="14:14" x14ac:dyDescent="0.2">
      <c r="N104" s="15"/>
    </row>
    <row r="105" spans="14:14" x14ac:dyDescent="0.2">
      <c r="N105" s="15"/>
    </row>
    <row r="106" spans="14:14" x14ac:dyDescent="0.2">
      <c r="N106" s="15"/>
    </row>
    <row r="107" spans="14:14" x14ac:dyDescent="0.2">
      <c r="N107" s="15"/>
    </row>
    <row r="108" spans="14:14" x14ac:dyDescent="0.2">
      <c r="N108" s="15"/>
    </row>
    <row r="109" spans="14:14" x14ac:dyDescent="0.2">
      <c r="N109" s="15"/>
    </row>
    <row r="110" spans="14:14" x14ac:dyDescent="0.2">
      <c r="N110" s="15"/>
    </row>
    <row r="111" spans="14:14" x14ac:dyDescent="0.2">
      <c r="N111" s="15"/>
    </row>
    <row r="112" spans="14:14" x14ac:dyDescent="0.2">
      <c r="N112" s="15"/>
    </row>
    <row r="113" spans="14:14" x14ac:dyDescent="0.2">
      <c r="N113" s="15"/>
    </row>
    <row r="114" spans="14:14" x14ac:dyDescent="0.2">
      <c r="N114" s="15"/>
    </row>
    <row r="115" spans="14:14" x14ac:dyDescent="0.2">
      <c r="N115" s="15"/>
    </row>
    <row r="116" spans="14:14" x14ac:dyDescent="0.2">
      <c r="N116" s="15"/>
    </row>
    <row r="117" spans="14:14" x14ac:dyDescent="0.2">
      <c r="N117" s="15"/>
    </row>
    <row r="118" spans="14:14" x14ac:dyDescent="0.2">
      <c r="N118" s="15"/>
    </row>
  </sheetData>
  <mergeCells count="7">
    <mergeCell ref="O3:O5"/>
    <mergeCell ref="B3:E4"/>
    <mergeCell ref="A3:A5"/>
    <mergeCell ref="F3:K3"/>
    <mergeCell ref="L3:N4"/>
    <mergeCell ref="F4:H4"/>
    <mergeCell ref="I4:K4"/>
  </mergeCells>
  <hyperlinks>
    <hyperlink ref="O1" location="'Spis tablic - List of tables'!A1" display="Powrót/Back" xr:uid="{00000000-0004-0000-0300-000000000000}"/>
  </hyperlinks>
  <pageMargins left="0" right="0" top="0.59055118110236227" bottom="0.39370078740157483" header="0" footer="0.11811023622047245"/>
  <pageSetup paperSize="9" scale="50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6"/>
  <sheetViews>
    <sheetView zoomScaleNormal="100" workbookViewId="0"/>
  </sheetViews>
  <sheetFormatPr defaultColWidth="9.140625" defaultRowHeight="12" x14ac:dyDescent="0.2"/>
  <cols>
    <col min="1" max="1" width="23.140625" style="16" customWidth="1"/>
    <col min="2" max="2" width="12.7109375" style="16" customWidth="1"/>
    <col min="3" max="15" width="10.85546875" style="16" customWidth="1"/>
    <col min="16" max="16" width="11.28515625" style="16" customWidth="1"/>
    <col min="17" max="16384" width="9.140625" style="16"/>
  </cols>
  <sheetData>
    <row r="1" spans="1:16" s="39" customFormat="1" ht="15.95" customHeight="1" x14ac:dyDescent="0.2">
      <c r="A1" s="37" t="s">
        <v>151</v>
      </c>
      <c r="P1" s="41" t="s">
        <v>100</v>
      </c>
    </row>
    <row r="2" spans="1:16" ht="12.75" customHeight="1" x14ac:dyDescent="0.2">
      <c r="A2" s="31" t="s">
        <v>152</v>
      </c>
    </row>
    <row r="3" spans="1:16" ht="36.75" customHeight="1" x14ac:dyDescent="0.2">
      <c r="A3" s="189" t="s">
        <v>76</v>
      </c>
      <c r="B3" s="188" t="s">
        <v>90</v>
      </c>
      <c r="C3" s="190"/>
      <c r="D3" s="190"/>
      <c r="E3" s="190"/>
      <c r="F3" s="191"/>
      <c r="G3" s="185" t="s">
        <v>149</v>
      </c>
      <c r="H3" s="186"/>
      <c r="I3" s="186"/>
      <c r="J3" s="186"/>
      <c r="K3" s="186"/>
      <c r="L3" s="187"/>
      <c r="M3" s="188" t="s">
        <v>150</v>
      </c>
      <c r="N3" s="188"/>
      <c r="O3" s="188"/>
    </row>
    <row r="4" spans="1:16" ht="26.25" customHeight="1" x14ac:dyDescent="0.2">
      <c r="A4" s="189"/>
      <c r="B4" s="192" t="s">
        <v>92</v>
      </c>
      <c r="C4" s="178" t="s">
        <v>86</v>
      </c>
      <c r="D4" s="180"/>
      <c r="E4" s="178" t="s">
        <v>89</v>
      </c>
      <c r="F4" s="180"/>
      <c r="G4" s="185" t="s">
        <v>91</v>
      </c>
      <c r="H4" s="186"/>
      <c r="I4" s="187"/>
      <c r="J4" s="185" t="s">
        <v>106</v>
      </c>
      <c r="K4" s="186"/>
      <c r="L4" s="187"/>
      <c r="M4" s="188"/>
      <c r="N4" s="188"/>
      <c r="O4" s="188"/>
    </row>
    <row r="5" spans="1:16" ht="55.5" customHeight="1" x14ac:dyDescent="0.2">
      <c r="A5" s="189"/>
      <c r="B5" s="193"/>
      <c r="C5" s="25" t="s">
        <v>88</v>
      </c>
      <c r="D5" s="26" t="s">
        <v>85</v>
      </c>
      <c r="E5" s="25" t="s">
        <v>88</v>
      </c>
      <c r="F5" s="26" t="s">
        <v>85</v>
      </c>
      <c r="G5" s="25" t="s">
        <v>88</v>
      </c>
      <c r="H5" s="25" t="s">
        <v>86</v>
      </c>
      <c r="I5" s="25" t="s">
        <v>89</v>
      </c>
      <c r="J5" s="25" t="s">
        <v>88</v>
      </c>
      <c r="K5" s="25" t="s">
        <v>86</v>
      </c>
      <c r="L5" s="25" t="s">
        <v>89</v>
      </c>
      <c r="M5" s="25" t="s">
        <v>88</v>
      </c>
      <c r="N5" s="25" t="s">
        <v>86</v>
      </c>
      <c r="O5" s="27" t="s">
        <v>89</v>
      </c>
    </row>
    <row r="6" spans="1:16" ht="15.75" customHeight="1" x14ac:dyDescent="0.2">
      <c r="A6" s="28" t="s">
        <v>128</v>
      </c>
      <c r="B6" s="58">
        <f>SUM(B8:B23)</f>
        <v>525157.28</v>
      </c>
      <c r="C6" s="58">
        <f t="shared" ref="C6:O6" si="0">SUM(C8:C23)</f>
        <v>377767.08999999997</v>
      </c>
      <c r="D6" s="58">
        <f t="shared" si="0"/>
        <v>307056.27999999997</v>
      </c>
      <c r="E6" s="58">
        <f t="shared" si="0"/>
        <v>147390.19</v>
      </c>
      <c r="F6" s="58">
        <f t="shared" si="0"/>
        <v>126741.04</v>
      </c>
      <c r="G6" s="58">
        <f t="shared" si="0"/>
        <v>107965.84000000001</v>
      </c>
      <c r="H6" s="58">
        <f t="shared" si="0"/>
        <v>75365.23000000001</v>
      </c>
      <c r="I6" s="58">
        <f t="shared" si="0"/>
        <v>32600.61</v>
      </c>
      <c r="J6" s="58">
        <f t="shared" si="0"/>
        <v>288715.77</v>
      </c>
      <c r="K6" s="58">
        <f t="shared" si="0"/>
        <v>206345.78000000003</v>
      </c>
      <c r="L6" s="58">
        <f t="shared" si="0"/>
        <v>82369.990000000005</v>
      </c>
      <c r="M6" s="58">
        <f t="shared" si="0"/>
        <v>128475.67</v>
      </c>
      <c r="N6" s="58">
        <f t="shared" si="0"/>
        <v>96056.08</v>
      </c>
      <c r="O6" s="135">
        <f t="shared" si="0"/>
        <v>32419.59</v>
      </c>
      <c r="P6" s="79"/>
    </row>
    <row r="7" spans="1:16" x14ac:dyDescent="0.2">
      <c r="A7" s="12" t="s">
        <v>129</v>
      </c>
      <c r="B7" s="51"/>
      <c r="C7" s="77"/>
      <c r="D7" s="51"/>
      <c r="E7" s="77"/>
      <c r="F7" s="51"/>
      <c r="G7" s="77"/>
      <c r="H7" s="51"/>
      <c r="I7" s="77"/>
      <c r="J7" s="51"/>
      <c r="K7" s="77"/>
      <c r="L7" s="51"/>
      <c r="M7" s="77"/>
      <c r="N7" s="51"/>
      <c r="O7" s="78"/>
      <c r="P7" s="29"/>
    </row>
    <row r="8" spans="1:16" x14ac:dyDescent="0.2">
      <c r="A8" s="30" t="s">
        <v>39</v>
      </c>
      <c r="B8" s="112">
        <v>35523.1</v>
      </c>
      <c r="C8" s="113">
        <v>28107.47</v>
      </c>
      <c r="D8" s="112">
        <v>23026.91</v>
      </c>
      <c r="E8" s="113">
        <v>7415.63</v>
      </c>
      <c r="F8" s="112">
        <v>6463.45</v>
      </c>
      <c r="G8" s="113">
        <v>8635.2999999999993</v>
      </c>
      <c r="H8" s="112">
        <v>6457.5</v>
      </c>
      <c r="I8" s="113">
        <v>2177.8000000000002</v>
      </c>
      <c r="J8" s="112">
        <v>17446.23</v>
      </c>
      <c r="K8" s="113">
        <v>14084.36</v>
      </c>
      <c r="L8" s="112">
        <v>3361.87</v>
      </c>
      <c r="M8" s="113">
        <v>9441.57</v>
      </c>
      <c r="N8" s="112">
        <v>7565.61</v>
      </c>
      <c r="O8" s="113">
        <v>1875.96</v>
      </c>
      <c r="P8" s="29"/>
    </row>
    <row r="9" spans="1:16" x14ac:dyDescent="0.2">
      <c r="A9" s="30" t="s">
        <v>40</v>
      </c>
      <c r="B9" s="112">
        <v>27068.92</v>
      </c>
      <c r="C9" s="113">
        <v>19249.599999999999</v>
      </c>
      <c r="D9" s="112">
        <v>15325.82</v>
      </c>
      <c r="E9" s="113">
        <v>7819.32</v>
      </c>
      <c r="F9" s="112">
        <v>6595.76</v>
      </c>
      <c r="G9" s="113">
        <v>5439.93</v>
      </c>
      <c r="H9" s="112">
        <v>3520.35</v>
      </c>
      <c r="I9" s="113">
        <v>1919.58</v>
      </c>
      <c r="J9" s="112">
        <v>15691.95</v>
      </c>
      <c r="K9" s="113">
        <v>11387.05</v>
      </c>
      <c r="L9" s="112">
        <v>4304.8999999999996</v>
      </c>
      <c r="M9" s="113">
        <v>5937.04</v>
      </c>
      <c r="N9" s="112">
        <v>4342.2</v>
      </c>
      <c r="O9" s="113">
        <v>1594.84</v>
      </c>
      <c r="P9" s="29"/>
    </row>
    <row r="10" spans="1:16" x14ac:dyDescent="0.2">
      <c r="A10" s="30" t="s">
        <v>41</v>
      </c>
      <c r="B10" s="112">
        <v>29011.06</v>
      </c>
      <c r="C10" s="113">
        <v>18320.54</v>
      </c>
      <c r="D10" s="112">
        <v>14616.51</v>
      </c>
      <c r="E10" s="113">
        <v>10690.52</v>
      </c>
      <c r="F10" s="112">
        <v>9104.1200000000008</v>
      </c>
      <c r="G10" s="113">
        <v>6048.33</v>
      </c>
      <c r="H10" s="112">
        <v>3423.8</v>
      </c>
      <c r="I10" s="113">
        <v>2624.53</v>
      </c>
      <c r="J10" s="112">
        <v>16925.189999999999</v>
      </c>
      <c r="K10" s="113">
        <v>10906.29</v>
      </c>
      <c r="L10" s="112">
        <v>6018.9</v>
      </c>
      <c r="M10" s="113">
        <v>6037.54</v>
      </c>
      <c r="N10" s="112">
        <v>3990.45</v>
      </c>
      <c r="O10" s="113">
        <v>2047.09</v>
      </c>
      <c r="P10" s="29"/>
    </row>
    <row r="11" spans="1:16" x14ac:dyDescent="0.2">
      <c r="A11" s="30" t="s">
        <v>42</v>
      </c>
      <c r="B11" s="112">
        <v>12783.41</v>
      </c>
      <c r="C11" s="113">
        <v>10235.64</v>
      </c>
      <c r="D11" s="112">
        <v>8184.97</v>
      </c>
      <c r="E11" s="113">
        <v>2547.77</v>
      </c>
      <c r="F11" s="112">
        <v>2142.1799999999998</v>
      </c>
      <c r="G11" s="113">
        <v>3067.77</v>
      </c>
      <c r="H11" s="112">
        <v>2360.1</v>
      </c>
      <c r="I11" s="113">
        <v>707.67</v>
      </c>
      <c r="J11" s="112">
        <v>6857.02</v>
      </c>
      <c r="K11" s="113">
        <v>5585.16</v>
      </c>
      <c r="L11" s="112">
        <v>1271.8599999999999</v>
      </c>
      <c r="M11" s="113">
        <v>2858.62</v>
      </c>
      <c r="N11" s="112">
        <v>2290.38</v>
      </c>
      <c r="O11" s="113">
        <v>568.24</v>
      </c>
      <c r="P11" s="29"/>
    </row>
    <row r="12" spans="1:16" x14ac:dyDescent="0.2">
      <c r="A12" s="30" t="s">
        <v>43</v>
      </c>
      <c r="B12" s="112">
        <v>31326.14</v>
      </c>
      <c r="C12" s="113">
        <v>22906.41</v>
      </c>
      <c r="D12" s="112">
        <v>18762.25</v>
      </c>
      <c r="E12" s="113">
        <v>8419.73</v>
      </c>
      <c r="F12" s="112">
        <v>7378.89</v>
      </c>
      <c r="G12" s="113">
        <v>7205.19</v>
      </c>
      <c r="H12" s="112">
        <v>5206.4799999999996</v>
      </c>
      <c r="I12" s="113">
        <v>1998.71</v>
      </c>
      <c r="J12" s="112">
        <v>17132.55</v>
      </c>
      <c r="K12" s="113">
        <v>12346.85</v>
      </c>
      <c r="L12" s="112">
        <v>4785.7</v>
      </c>
      <c r="M12" s="113">
        <v>6988.4</v>
      </c>
      <c r="N12" s="112">
        <v>5353.08</v>
      </c>
      <c r="O12" s="113">
        <v>1635.32</v>
      </c>
    </row>
    <row r="13" spans="1:16" x14ac:dyDescent="0.2">
      <c r="A13" s="30" t="s">
        <v>44</v>
      </c>
      <c r="B13" s="112">
        <v>50735.22</v>
      </c>
      <c r="C13" s="113">
        <v>31188.22</v>
      </c>
      <c r="D13" s="112">
        <v>24991.72</v>
      </c>
      <c r="E13" s="113">
        <v>19547</v>
      </c>
      <c r="F13" s="112">
        <v>16666.18</v>
      </c>
      <c r="G13" s="113">
        <v>9411.7000000000007</v>
      </c>
      <c r="H13" s="112">
        <v>5712.72</v>
      </c>
      <c r="I13" s="113">
        <v>3698.98</v>
      </c>
      <c r="J13" s="112">
        <v>28778.41</v>
      </c>
      <c r="K13" s="113">
        <v>17237.11</v>
      </c>
      <c r="L13" s="112">
        <v>11541.3</v>
      </c>
      <c r="M13" s="113">
        <v>12545.11</v>
      </c>
      <c r="N13" s="112">
        <v>8238.39</v>
      </c>
      <c r="O13" s="113">
        <v>4306.72</v>
      </c>
    </row>
    <row r="14" spans="1:16" x14ac:dyDescent="0.2">
      <c r="A14" s="30" t="s">
        <v>45</v>
      </c>
      <c r="B14" s="112">
        <v>83067.14</v>
      </c>
      <c r="C14" s="113">
        <v>62418.91</v>
      </c>
      <c r="D14" s="112">
        <v>51746.06</v>
      </c>
      <c r="E14" s="113">
        <v>20648.23</v>
      </c>
      <c r="F14" s="112">
        <v>18053.98</v>
      </c>
      <c r="G14" s="113">
        <v>18817.18</v>
      </c>
      <c r="H14" s="112">
        <v>14411.95</v>
      </c>
      <c r="I14" s="113">
        <v>4405.2299999999996</v>
      </c>
      <c r="J14" s="112">
        <v>40190.5</v>
      </c>
      <c r="K14" s="113">
        <v>28832.97</v>
      </c>
      <c r="L14" s="112">
        <v>11357.53</v>
      </c>
      <c r="M14" s="113">
        <v>24059.46</v>
      </c>
      <c r="N14" s="112">
        <v>19173.990000000002</v>
      </c>
      <c r="O14" s="113">
        <v>4885.47</v>
      </c>
    </row>
    <row r="15" spans="1:16" x14ac:dyDescent="0.2">
      <c r="A15" s="30" t="s">
        <v>46</v>
      </c>
      <c r="B15" s="112">
        <v>12065.55</v>
      </c>
      <c r="C15" s="113">
        <v>8323.1299999999992</v>
      </c>
      <c r="D15" s="112">
        <v>6649.87</v>
      </c>
      <c r="E15" s="113">
        <v>3742.42</v>
      </c>
      <c r="F15" s="112">
        <v>3265.82</v>
      </c>
      <c r="G15" s="113">
        <v>2100.4699999999998</v>
      </c>
      <c r="H15" s="112">
        <v>1344.74</v>
      </c>
      <c r="I15" s="113">
        <v>755.73</v>
      </c>
      <c r="J15" s="112">
        <v>7493.99</v>
      </c>
      <c r="K15" s="113">
        <v>5307.43</v>
      </c>
      <c r="L15" s="112">
        <v>2186.56</v>
      </c>
      <c r="M15" s="113">
        <v>2471.09</v>
      </c>
      <c r="N15" s="112">
        <v>1670.96</v>
      </c>
      <c r="O15" s="113">
        <v>800.13</v>
      </c>
    </row>
    <row r="16" spans="1:16" x14ac:dyDescent="0.2">
      <c r="A16" s="30" t="s">
        <v>47</v>
      </c>
      <c r="B16" s="112">
        <v>30823.17</v>
      </c>
      <c r="C16" s="113">
        <v>18088.32</v>
      </c>
      <c r="D16" s="112">
        <v>13996.81</v>
      </c>
      <c r="E16" s="113">
        <v>12734.85</v>
      </c>
      <c r="F16" s="112">
        <v>10429.17</v>
      </c>
      <c r="G16" s="113">
        <v>4635.5600000000004</v>
      </c>
      <c r="H16" s="112">
        <v>2502.02</v>
      </c>
      <c r="I16" s="113">
        <v>2133.54</v>
      </c>
      <c r="J16" s="112">
        <v>19711.46</v>
      </c>
      <c r="K16" s="113">
        <v>11454.13</v>
      </c>
      <c r="L16" s="112">
        <v>8257.33</v>
      </c>
      <c r="M16" s="113">
        <v>6476.15</v>
      </c>
      <c r="N16" s="112">
        <v>4132.17</v>
      </c>
      <c r="O16" s="113">
        <v>2343.98</v>
      </c>
    </row>
    <row r="17" spans="1:15" x14ac:dyDescent="0.2">
      <c r="A17" s="30" t="s">
        <v>48</v>
      </c>
      <c r="B17" s="112">
        <v>16151.59</v>
      </c>
      <c r="C17" s="113">
        <v>12447.56</v>
      </c>
      <c r="D17" s="112">
        <v>10165.709999999999</v>
      </c>
      <c r="E17" s="113">
        <v>3704.03</v>
      </c>
      <c r="F17" s="112">
        <v>3143.33</v>
      </c>
      <c r="G17" s="113">
        <v>2737.61</v>
      </c>
      <c r="H17" s="112">
        <v>2041.28</v>
      </c>
      <c r="I17" s="113">
        <v>696.33</v>
      </c>
      <c r="J17" s="112">
        <v>9673.09</v>
      </c>
      <c r="K17" s="113">
        <v>7426.77</v>
      </c>
      <c r="L17" s="112">
        <v>2246.3200000000002</v>
      </c>
      <c r="M17" s="113">
        <v>3740.89</v>
      </c>
      <c r="N17" s="112">
        <v>2979.51</v>
      </c>
      <c r="O17" s="113">
        <v>761.38</v>
      </c>
    </row>
    <row r="18" spans="1:15" x14ac:dyDescent="0.2">
      <c r="A18" s="30" t="s">
        <v>49</v>
      </c>
      <c r="B18" s="112">
        <v>33056.32</v>
      </c>
      <c r="C18" s="113">
        <v>23591.46</v>
      </c>
      <c r="D18" s="112">
        <v>19257.53</v>
      </c>
      <c r="E18" s="113">
        <v>9464.86</v>
      </c>
      <c r="F18" s="112">
        <v>8172.93</v>
      </c>
      <c r="G18" s="113">
        <v>6488.1</v>
      </c>
      <c r="H18" s="112">
        <v>4437.6400000000003</v>
      </c>
      <c r="I18" s="113">
        <v>2050.46</v>
      </c>
      <c r="J18" s="112">
        <v>17358.439999999999</v>
      </c>
      <c r="K18" s="113">
        <v>12335.37</v>
      </c>
      <c r="L18" s="112">
        <v>5023.07</v>
      </c>
      <c r="M18" s="113">
        <v>9209.7800000000007</v>
      </c>
      <c r="N18" s="112">
        <v>6818.45</v>
      </c>
      <c r="O18" s="113">
        <v>2391.33</v>
      </c>
    </row>
    <row r="19" spans="1:15" x14ac:dyDescent="0.2">
      <c r="A19" s="30" t="s">
        <v>50</v>
      </c>
      <c r="B19" s="112">
        <v>59182.94</v>
      </c>
      <c r="C19" s="113">
        <v>48633.59</v>
      </c>
      <c r="D19" s="112">
        <v>40118.730000000003</v>
      </c>
      <c r="E19" s="113">
        <v>10549.35</v>
      </c>
      <c r="F19" s="112">
        <v>9324.3799999999992</v>
      </c>
      <c r="G19" s="113">
        <v>10392</v>
      </c>
      <c r="H19" s="112">
        <v>8386.4</v>
      </c>
      <c r="I19" s="113">
        <v>2005.6</v>
      </c>
      <c r="J19" s="112">
        <v>35789.199999999997</v>
      </c>
      <c r="K19" s="113">
        <v>29363.06</v>
      </c>
      <c r="L19" s="112">
        <v>6426.14</v>
      </c>
      <c r="M19" s="113">
        <v>13001.74</v>
      </c>
      <c r="N19" s="112">
        <v>10884.13</v>
      </c>
      <c r="O19" s="113">
        <v>2117.61</v>
      </c>
    </row>
    <row r="20" spans="1:15" x14ac:dyDescent="0.2">
      <c r="A20" s="30" t="s">
        <v>51</v>
      </c>
      <c r="B20" s="112">
        <v>15628.77</v>
      </c>
      <c r="C20" s="113">
        <v>10087.959999999999</v>
      </c>
      <c r="D20" s="112">
        <v>8077.93</v>
      </c>
      <c r="E20" s="113">
        <v>5540.81</v>
      </c>
      <c r="F20" s="112">
        <v>4826.87</v>
      </c>
      <c r="G20" s="113">
        <v>2349.94</v>
      </c>
      <c r="H20" s="112">
        <v>1364.84</v>
      </c>
      <c r="I20" s="113">
        <v>985.1</v>
      </c>
      <c r="J20" s="112">
        <v>10017.5</v>
      </c>
      <c r="K20" s="113">
        <v>6529.14</v>
      </c>
      <c r="L20" s="112">
        <v>3488.36</v>
      </c>
      <c r="M20" s="113">
        <v>3261.33</v>
      </c>
      <c r="N20" s="112">
        <v>2193.98</v>
      </c>
      <c r="O20" s="113">
        <v>1067.3499999999999</v>
      </c>
    </row>
    <row r="21" spans="1:15" x14ac:dyDescent="0.2">
      <c r="A21" s="30" t="s">
        <v>52</v>
      </c>
      <c r="B21" s="112">
        <v>17871.75</v>
      </c>
      <c r="C21" s="113">
        <v>13253.11</v>
      </c>
      <c r="D21" s="112">
        <v>10719.61</v>
      </c>
      <c r="E21" s="113">
        <v>4618.6400000000003</v>
      </c>
      <c r="F21" s="112">
        <v>3899.42</v>
      </c>
      <c r="G21" s="113">
        <v>3312.66</v>
      </c>
      <c r="H21" s="112">
        <v>2325.96</v>
      </c>
      <c r="I21" s="113">
        <v>986.7</v>
      </c>
      <c r="J21" s="112">
        <v>10698.6</v>
      </c>
      <c r="K21" s="113">
        <v>8066.75</v>
      </c>
      <c r="L21" s="112">
        <v>2631.85</v>
      </c>
      <c r="M21" s="113">
        <v>3860.49</v>
      </c>
      <c r="N21" s="112">
        <v>2860.4</v>
      </c>
      <c r="O21" s="113">
        <v>1000.09</v>
      </c>
    </row>
    <row r="22" spans="1:15" x14ac:dyDescent="0.2">
      <c r="A22" s="30" t="s">
        <v>53</v>
      </c>
      <c r="B22" s="112">
        <v>50232.33</v>
      </c>
      <c r="C22" s="113">
        <v>34259.79</v>
      </c>
      <c r="D22" s="112">
        <v>27789.49</v>
      </c>
      <c r="E22" s="113">
        <v>15972.54</v>
      </c>
      <c r="F22" s="112">
        <v>13849.92</v>
      </c>
      <c r="G22" s="113">
        <v>12739.49</v>
      </c>
      <c r="H22" s="112">
        <v>8289.5400000000009</v>
      </c>
      <c r="I22" s="113">
        <v>4449.95</v>
      </c>
      <c r="J22" s="112">
        <v>23947.93</v>
      </c>
      <c r="K22" s="113">
        <v>16480.45</v>
      </c>
      <c r="L22" s="112">
        <v>7467.48</v>
      </c>
      <c r="M22" s="113">
        <v>13544.91</v>
      </c>
      <c r="N22" s="112">
        <v>9489.7999999999993</v>
      </c>
      <c r="O22" s="113">
        <v>4055.11</v>
      </c>
    </row>
    <row r="23" spans="1:15" x14ac:dyDescent="0.2">
      <c r="A23" s="30" t="s">
        <v>54</v>
      </c>
      <c r="B23" s="112">
        <v>20629.87</v>
      </c>
      <c r="C23" s="113">
        <v>16655.38</v>
      </c>
      <c r="D23" s="112">
        <v>13626.36</v>
      </c>
      <c r="E23" s="113">
        <v>3974.49</v>
      </c>
      <c r="F23" s="112">
        <v>3424.64</v>
      </c>
      <c r="G23" s="113">
        <v>4584.6099999999997</v>
      </c>
      <c r="H23" s="112">
        <v>3579.91</v>
      </c>
      <c r="I23" s="113">
        <v>1004.7</v>
      </c>
      <c r="J23" s="112">
        <v>11003.71</v>
      </c>
      <c r="K23" s="113">
        <v>9002.89</v>
      </c>
      <c r="L23" s="112">
        <v>2000.82</v>
      </c>
      <c r="M23" s="113">
        <v>5041.55</v>
      </c>
      <c r="N23" s="112">
        <v>4072.58</v>
      </c>
      <c r="O23" s="113">
        <v>968.97</v>
      </c>
    </row>
    <row r="24" spans="1:15" ht="16.5" customHeight="1" x14ac:dyDescent="0.2">
      <c r="A24" s="140" t="s">
        <v>116</v>
      </c>
    </row>
    <row r="25" spans="1:15" x14ac:dyDescent="0.2">
      <c r="A25" s="136" t="s">
        <v>130</v>
      </c>
    </row>
    <row r="26" spans="1:15" x14ac:dyDescent="0.2">
      <c r="A26" s="136" t="s">
        <v>131</v>
      </c>
    </row>
    <row r="27" spans="1:15" x14ac:dyDescent="0.2">
      <c r="A27" s="141" t="s">
        <v>119</v>
      </c>
    </row>
    <row r="28" spans="1:15" x14ac:dyDescent="0.2">
      <c r="A28" s="142" t="s">
        <v>134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</row>
    <row r="29" spans="1:15" x14ac:dyDescent="0.2">
      <c r="A29" s="142" t="s">
        <v>135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</row>
    <row r="30" spans="1:15" x14ac:dyDescent="0.2"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</row>
    <row r="31" spans="1:15" x14ac:dyDescent="0.2"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  <row r="32" spans="1:15" x14ac:dyDescent="0.2"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</row>
    <row r="33" spans="2:15" x14ac:dyDescent="0.2"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</row>
    <row r="34" spans="2:15" x14ac:dyDescent="0.2"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</row>
    <row r="35" spans="2:15" x14ac:dyDescent="0.2"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</row>
    <row r="36" spans="2:15" x14ac:dyDescent="0.2"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</row>
    <row r="37" spans="2:15" x14ac:dyDescent="0.2"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</row>
    <row r="38" spans="2:15" x14ac:dyDescent="0.2"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</row>
    <row r="39" spans="2:15" x14ac:dyDescent="0.2"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</row>
    <row r="40" spans="2:15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15" x14ac:dyDescent="0.2"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</row>
    <row r="42" spans="2:15" x14ac:dyDescent="0.2"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2:15" x14ac:dyDescent="0.2"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15" x14ac:dyDescent="0.2"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15" x14ac:dyDescent="0.2"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15" x14ac:dyDescent="0.2">
      <c r="B46" s="134"/>
    </row>
  </sheetData>
  <mergeCells count="9">
    <mergeCell ref="M3:O4"/>
    <mergeCell ref="A3:A5"/>
    <mergeCell ref="G3:L3"/>
    <mergeCell ref="G4:I4"/>
    <mergeCell ref="J4:L4"/>
    <mergeCell ref="B3:F3"/>
    <mergeCell ref="B4:B5"/>
    <mergeCell ref="C4:D4"/>
    <mergeCell ref="E4:F4"/>
  </mergeCells>
  <hyperlinks>
    <hyperlink ref="P1" location="'Spis tablic - List of tables'!A1" display="Powrót/Back" xr:uid="{00000000-0004-0000-0400-000000000000}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Spis tablic - List of tables</vt:lpstr>
      <vt:lpstr>7.1</vt:lpstr>
      <vt:lpstr>7.2</vt:lpstr>
      <vt:lpstr>7.3</vt:lpstr>
      <vt:lpstr>7.4</vt:lpstr>
      <vt:lpstr>DZIAŁ_7._NAUCZYCIELE</vt:lpstr>
      <vt:lpstr>DZIAŁ_7_NAUCZYCIELE</vt:lpstr>
      <vt:lpstr>TABLICA_7.2._NAUCZYCIELE_a_WEDŁUG_TYPÓW_SZKÓŁ_I_ORGANÓW_PROWADZĄCYCH</vt:lpstr>
      <vt:lpstr>TABLICA_7.3._NAUCZYCIELE_PEŁNOZATRUDNIENI_I_NIEPEŁNOZATRUDNIENI_a_WEDŁUG_TYPÓW_SZKÓŁ_ORAZ_STOPNIA_AWANSU_ZAWODOWEGO</vt:lpstr>
      <vt:lpstr>TABLICA_7.4._NAUCZYCIELE_a_WEDŁUG_STOPNIA_AWANSU_ZAWODOWEGO_I_WOJEWÓDZTW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Budzińska Karina</cp:lastModifiedBy>
  <dcterms:created xsi:type="dcterms:W3CDTF">2017-08-03T08:16:00Z</dcterms:created>
  <dcterms:modified xsi:type="dcterms:W3CDTF">2024-10-23T12:13:30Z</dcterms:modified>
</cp:coreProperties>
</file>